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F8D4950C-EE2E-4F5E-845E-615063D23CD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분반1" sheetId="1" r:id="rId1"/>
    <sheet name="분반1_표(1)" sheetId="6" r:id="rId2"/>
    <sheet name="분반1_표(2)" sheetId="9" r:id="rId3"/>
    <sheet name="참조표" sheetId="3" r:id="rId4"/>
  </sheets>
  <definedNames>
    <definedName name="_xlnm._FilterDatabase" localSheetId="1" hidden="1">'분반1_표(1)'!$A$1:$Z$54</definedName>
    <definedName name="_xlnm._FilterDatabase" localSheetId="2" hidden="1">'분반1_표(2)'!$A$1:$Z$31</definedName>
    <definedName name="_xlnm.Criteria" localSheetId="1">'분반1_표(1)'!$AK$2:$AL$3</definedName>
    <definedName name="_xlnm.Criteria" localSheetId="2">'분반1_표(2)'!$AK$2:$AL$3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" i="9" l="1"/>
  <c r="AD3" i="9"/>
  <c r="AD4" i="9"/>
  <c r="S13" i="9"/>
  <c r="R13" i="9"/>
  <c r="R3" i="9"/>
  <c r="S3" i="9"/>
  <c r="R11" i="9"/>
  <c r="S11" i="9"/>
  <c r="R23" i="9"/>
  <c r="S23" i="9"/>
  <c r="S28" i="9"/>
  <c r="R28" i="9"/>
  <c r="R19" i="9"/>
  <c r="S19" i="9"/>
  <c r="S20" i="9"/>
  <c r="R20" i="9"/>
  <c r="S24" i="9"/>
  <c r="R24" i="9"/>
  <c r="R21" i="9"/>
  <c r="S21" i="9"/>
  <c r="S27" i="9"/>
  <c r="R27" i="9"/>
  <c r="S30" i="9"/>
  <c r="R30" i="9"/>
  <c r="R7" i="9"/>
  <c r="S7" i="9"/>
  <c r="R15" i="9"/>
  <c r="S15" i="9"/>
  <c r="R49" i="9"/>
  <c r="S53" i="9"/>
  <c r="R54" i="9"/>
  <c r="R48" i="9"/>
  <c r="S37" i="9"/>
  <c r="S49" i="9"/>
  <c r="R53" i="9"/>
  <c r="S54" i="9"/>
  <c r="S48" i="9"/>
  <c r="R37" i="9"/>
  <c r="R40" i="9"/>
  <c r="R47" i="9"/>
  <c r="S50" i="9"/>
  <c r="S45" i="9"/>
  <c r="R43" i="9"/>
  <c r="S40" i="9"/>
  <c r="S47" i="9"/>
  <c r="R50" i="9"/>
  <c r="R45" i="9"/>
  <c r="S43" i="9"/>
  <c r="R52" i="9"/>
  <c r="R38" i="9"/>
  <c r="R2" i="9"/>
  <c r="S52" i="9"/>
  <c r="R34" i="9"/>
  <c r="S38" i="9"/>
  <c r="S46" i="9"/>
  <c r="S35" i="9"/>
  <c r="S2" i="9"/>
  <c r="S36" i="9"/>
  <c r="R51" i="9"/>
  <c r="R39" i="9"/>
  <c r="R42" i="9"/>
  <c r="S41" i="9"/>
  <c r="S34" i="9"/>
  <c r="R35" i="9"/>
  <c r="S51" i="9"/>
  <c r="S39" i="9"/>
  <c r="R44" i="9"/>
  <c r="S42" i="9"/>
  <c r="R41" i="9"/>
  <c r="S44" i="9"/>
  <c r="R46" i="9"/>
  <c r="R36" i="9"/>
  <c r="S17" i="9"/>
  <c r="R17" i="9"/>
  <c r="S25" i="9"/>
  <c r="R25" i="9"/>
  <c r="S22" i="9"/>
  <c r="R22" i="9"/>
  <c r="R10" i="9"/>
  <c r="S10" i="9"/>
  <c r="S18" i="9"/>
  <c r="R18" i="9"/>
  <c r="R8" i="9"/>
  <c r="S8" i="9"/>
  <c r="S6" i="9"/>
  <c r="R6" i="9"/>
  <c r="R29" i="9"/>
  <c r="S29" i="9"/>
  <c r="R32" i="9"/>
  <c r="S32" i="9"/>
  <c r="R16" i="9"/>
  <c r="S16" i="9"/>
  <c r="S5" i="9"/>
  <c r="R5" i="9"/>
  <c r="S14" i="9"/>
  <c r="R14" i="9"/>
  <c r="S12" i="9"/>
  <c r="R12" i="9"/>
  <c r="S33" i="9"/>
  <c r="R33" i="9"/>
  <c r="S9" i="9"/>
  <c r="R9" i="9"/>
  <c r="R31" i="9"/>
  <c r="S31" i="9"/>
  <c r="R4" i="9"/>
  <c r="S4" i="9"/>
  <c r="R26" i="9"/>
  <c r="S26" i="9"/>
  <c r="Y54" i="9"/>
  <c r="M54" i="9"/>
  <c r="K54" i="9"/>
  <c r="I54" i="9"/>
  <c r="E54" i="9"/>
  <c r="D54" i="9"/>
  <c r="U54" i="9" s="1"/>
  <c r="Y53" i="9"/>
  <c r="M53" i="9"/>
  <c r="K53" i="9"/>
  <c r="I53" i="9"/>
  <c r="E53" i="9"/>
  <c r="D53" i="9"/>
  <c r="U53" i="9" s="1"/>
  <c r="Y52" i="9"/>
  <c r="M52" i="9"/>
  <c r="K52" i="9"/>
  <c r="I52" i="9"/>
  <c r="E52" i="9"/>
  <c r="D52" i="9"/>
  <c r="U52" i="9" s="1"/>
  <c r="Y51" i="9"/>
  <c r="M51" i="9"/>
  <c r="K51" i="9"/>
  <c r="I51" i="9"/>
  <c r="E51" i="9"/>
  <c r="D51" i="9"/>
  <c r="U51" i="9" s="1"/>
  <c r="Y50" i="9"/>
  <c r="M50" i="9"/>
  <c r="K50" i="9"/>
  <c r="I50" i="9"/>
  <c r="E50" i="9"/>
  <c r="D50" i="9"/>
  <c r="U50" i="9" s="1"/>
  <c r="M49" i="9"/>
  <c r="K49" i="9"/>
  <c r="I49" i="9"/>
  <c r="E49" i="9"/>
  <c r="D49" i="9"/>
  <c r="V49" i="9" s="1"/>
  <c r="Y48" i="9"/>
  <c r="M48" i="9"/>
  <c r="K48" i="9"/>
  <c r="I48" i="9"/>
  <c r="E48" i="9"/>
  <c r="D48" i="9"/>
  <c r="U48" i="9" s="1"/>
  <c r="Y47" i="9"/>
  <c r="M47" i="9"/>
  <c r="K47" i="9"/>
  <c r="I47" i="9"/>
  <c r="E47" i="9"/>
  <c r="D47" i="9"/>
  <c r="U47" i="9" s="1"/>
  <c r="Y46" i="9"/>
  <c r="M46" i="9"/>
  <c r="K46" i="9"/>
  <c r="I46" i="9"/>
  <c r="E46" i="9"/>
  <c r="D46" i="9"/>
  <c r="U46" i="9" s="1"/>
  <c r="Y45" i="9"/>
  <c r="M45" i="9"/>
  <c r="K45" i="9"/>
  <c r="I45" i="9"/>
  <c r="E45" i="9"/>
  <c r="D45" i="9"/>
  <c r="U45" i="9" s="1"/>
  <c r="M44" i="9"/>
  <c r="K44" i="9"/>
  <c r="I44" i="9"/>
  <c r="E44" i="9"/>
  <c r="D44" i="9"/>
  <c r="U44" i="9" s="1"/>
  <c r="Y43" i="9"/>
  <c r="M43" i="9"/>
  <c r="K43" i="9"/>
  <c r="I43" i="9"/>
  <c r="E43" i="9"/>
  <c r="D43" i="9"/>
  <c r="U43" i="9" s="1"/>
  <c r="Y42" i="9"/>
  <c r="M42" i="9"/>
  <c r="K42" i="9"/>
  <c r="I42" i="9"/>
  <c r="E42" i="9"/>
  <c r="D42" i="9"/>
  <c r="U42" i="9" s="1"/>
  <c r="Y41" i="9"/>
  <c r="M41" i="9"/>
  <c r="K41" i="9"/>
  <c r="I41" i="9"/>
  <c r="E41" i="9"/>
  <c r="D41" i="9"/>
  <c r="U41" i="9" s="1"/>
  <c r="Y40" i="9"/>
  <c r="M40" i="9"/>
  <c r="K40" i="9"/>
  <c r="I40" i="9"/>
  <c r="E40" i="9"/>
  <c r="D40" i="9"/>
  <c r="U40" i="9" s="1"/>
  <c r="Y39" i="9"/>
  <c r="M39" i="9"/>
  <c r="K39" i="9"/>
  <c r="I39" i="9"/>
  <c r="E39" i="9"/>
  <c r="D39" i="9"/>
  <c r="U39" i="9" s="1"/>
  <c r="Y38" i="9"/>
  <c r="M38" i="9"/>
  <c r="K38" i="9"/>
  <c r="I38" i="9"/>
  <c r="E38" i="9"/>
  <c r="D38" i="9"/>
  <c r="U38" i="9" s="1"/>
  <c r="Y37" i="9"/>
  <c r="M37" i="9"/>
  <c r="K37" i="9"/>
  <c r="I37" i="9"/>
  <c r="E37" i="9"/>
  <c r="D37" i="9"/>
  <c r="U37" i="9" s="1"/>
  <c r="Y36" i="9"/>
  <c r="M36" i="9"/>
  <c r="K36" i="9"/>
  <c r="I36" i="9"/>
  <c r="E36" i="9"/>
  <c r="D36" i="9"/>
  <c r="U36" i="9" s="1"/>
  <c r="Y35" i="9"/>
  <c r="M35" i="9"/>
  <c r="K35" i="9"/>
  <c r="I35" i="9"/>
  <c r="E35" i="9"/>
  <c r="D35" i="9"/>
  <c r="U35" i="9" s="1"/>
  <c r="Y34" i="9"/>
  <c r="M34" i="9"/>
  <c r="K34" i="9"/>
  <c r="I34" i="9"/>
  <c r="E34" i="9"/>
  <c r="D34" i="9"/>
  <c r="U34" i="9" s="1"/>
  <c r="M33" i="9"/>
  <c r="K33" i="9"/>
  <c r="I33" i="9"/>
  <c r="E33" i="9"/>
  <c r="D33" i="9"/>
  <c r="U33" i="9" s="1"/>
  <c r="M32" i="9"/>
  <c r="K32" i="9"/>
  <c r="I32" i="9"/>
  <c r="E32" i="9"/>
  <c r="D32" i="9"/>
  <c r="U32" i="9" s="1"/>
  <c r="M31" i="9"/>
  <c r="K31" i="9"/>
  <c r="I31" i="9"/>
  <c r="E31" i="9"/>
  <c r="D31" i="9"/>
  <c r="Y31" i="9" s="1"/>
  <c r="Y30" i="9"/>
  <c r="M30" i="9"/>
  <c r="K30" i="9"/>
  <c r="I30" i="9"/>
  <c r="E30" i="9"/>
  <c r="D30" i="9"/>
  <c r="U30" i="9" s="1"/>
  <c r="Y29" i="9"/>
  <c r="M29" i="9"/>
  <c r="K29" i="9"/>
  <c r="I29" i="9"/>
  <c r="E29" i="9"/>
  <c r="D29" i="9"/>
  <c r="U29" i="9" s="1"/>
  <c r="Y28" i="9"/>
  <c r="M28" i="9"/>
  <c r="K28" i="9"/>
  <c r="I28" i="9"/>
  <c r="E28" i="9"/>
  <c r="D28" i="9"/>
  <c r="U28" i="9" s="1"/>
  <c r="Y27" i="9"/>
  <c r="M27" i="9"/>
  <c r="K27" i="9"/>
  <c r="I27" i="9"/>
  <c r="E27" i="9"/>
  <c r="D27" i="9"/>
  <c r="U27" i="9" s="1"/>
  <c r="Y26" i="9"/>
  <c r="M26" i="9"/>
  <c r="K26" i="9"/>
  <c r="I26" i="9"/>
  <c r="E26" i="9"/>
  <c r="D26" i="9"/>
  <c r="U26" i="9" s="1"/>
  <c r="Y25" i="9"/>
  <c r="M25" i="9"/>
  <c r="K25" i="9"/>
  <c r="I25" i="9"/>
  <c r="E25" i="9"/>
  <c r="D25" i="9"/>
  <c r="U25" i="9" s="1"/>
  <c r="Y24" i="9"/>
  <c r="M24" i="9"/>
  <c r="K24" i="9"/>
  <c r="I24" i="9"/>
  <c r="E24" i="9"/>
  <c r="D24" i="9"/>
  <c r="U24" i="9" s="1"/>
  <c r="Y23" i="9"/>
  <c r="M23" i="9"/>
  <c r="K23" i="9"/>
  <c r="I23" i="9"/>
  <c r="E23" i="9"/>
  <c r="D23" i="9"/>
  <c r="U23" i="9" s="1"/>
  <c r="M22" i="9"/>
  <c r="K22" i="9"/>
  <c r="I22" i="9"/>
  <c r="E22" i="9"/>
  <c r="D22" i="9"/>
  <c r="Y21" i="9"/>
  <c r="M21" i="9"/>
  <c r="K21" i="9"/>
  <c r="I21" i="9"/>
  <c r="E21" i="9"/>
  <c r="D21" i="9"/>
  <c r="U21" i="9" s="1"/>
  <c r="Y20" i="9"/>
  <c r="M20" i="9"/>
  <c r="K20" i="9"/>
  <c r="I20" i="9"/>
  <c r="E20" i="9"/>
  <c r="D20" i="9"/>
  <c r="U20" i="9" s="1"/>
  <c r="M19" i="9"/>
  <c r="K19" i="9"/>
  <c r="I19" i="9"/>
  <c r="E19" i="9"/>
  <c r="D19" i="9"/>
  <c r="Y19" i="9" s="1"/>
  <c r="M18" i="9"/>
  <c r="K18" i="9"/>
  <c r="I18" i="9"/>
  <c r="E18" i="9"/>
  <c r="D18" i="9"/>
  <c r="Y17" i="9"/>
  <c r="M17" i="9"/>
  <c r="K17" i="9"/>
  <c r="I17" i="9"/>
  <c r="E17" i="9"/>
  <c r="D17" i="9"/>
  <c r="U17" i="9" s="1"/>
  <c r="Y16" i="9"/>
  <c r="M16" i="9"/>
  <c r="K16" i="9"/>
  <c r="I16" i="9"/>
  <c r="E16" i="9"/>
  <c r="D16" i="9"/>
  <c r="U16" i="9" s="1"/>
  <c r="Y15" i="9"/>
  <c r="M15" i="9"/>
  <c r="K15" i="9"/>
  <c r="I15" i="9"/>
  <c r="E15" i="9"/>
  <c r="D15" i="9"/>
  <c r="U15" i="9" s="1"/>
  <c r="Y14" i="9"/>
  <c r="M14" i="9"/>
  <c r="K14" i="9"/>
  <c r="I14" i="9"/>
  <c r="E14" i="9"/>
  <c r="D14" i="9"/>
  <c r="U14" i="9" s="1"/>
  <c r="Y13" i="9"/>
  <c r="M13" i="9"/>
  <c r="K13" i="9"/>
  <c r="I13" i="9"/>
  <c r="E13" i="9"/>
  <c r="D13" i="9"/>
  <c r="U13" i="9" s="1"/>
  <c r="Y12" i="9"/>
  <c r="M12" i="9"/>
  <c r="K12" i="9"/>
  <c r="I12" i="9"/>
  <c r="E12" i="9"/>
  <c r="D12" i="9"/>
  <c r="U12" i="9" s="1"/>
  <c r="Y11" i="9"/>
  <c r="M11" i="9"/>
  <c r="K11" i="9"/>
  <c r="I11" i="9"/>
  <c r="E11" i="9"/>
  <c r="D11" i="9"/>
  <c r="U11" i="9" s="1"/>
  <c r="Y10" i="9"/>
  <c r="M10" i="9"/>
  <c r="K10" i="9"/>
  <c r="I10" i="9"/>
  <c r="E10" i="9"/>
  <c r="D10" i="9"/>
  <c r="U10" i="9" s="1"/>
  <c r="Y9" i="9"/>
  <c r="M9" i="9"/>
  <c r="K9" i="9"/>
  <c r="I9" i="9"/>
  <c r="E9" i="9"/>
  <c r="D9" i="9"/>
  <c r="U9" i="9" s="1"/>
  <c r="Y8" i="9"/>
  <c r="M8" i="9"/>
  <c r="K8" i="9"/>
  <c r="I8" i="9"/>
  <c r="E8" i="9"/>
  <c r="D8" i="9"/>
  <c r="U8" i="9" s="1"/>
  <c r="M7" i="9"/>
  <c r="K7" i="9"/>
  <c r="I7" i="9"/>
  <c r="E7" i="9"/>
  <c r="D7" i="9"/>
  <c r="U7" i="9" s="1"/>
  <c r="Y6" i="9"/>
  <c r="M6" i="9"/>
  <c r="K6" i="9"/>
  <c r="I6" i="9"/>
  <c r="E6" i="9"/>
  <c r="D6" i="9"/>
  <c r="U6" i="9" s="1"/>
  <c r="Y5" i="9"/>
  <c r="M5" i="9"/>
  <c r="K5" i="9"/>
  <c r="I5" i="9"/>
  <c r="E5" i="9"/>
  <c r="D5" i="9"/>
  <c r="U5" i="9" s="1"/>
  <c r="Y4" i="9"/>
  <c r="M4" i="9"/>
  <c r="K4" i="9"/>
  <c r="I4" i="9"/>
  <c r="E4" i="9"/>
  <c r="D4" i="9"/>
  <c r="U4" i="9" s="1"/>
  <c r="Y3" i="9"/>
  <c r="M3" i="9"/>
  <c r="K3" i="9"/>
  <c r="I3" i="9"/>
  <c r="E3" i="9"/>
  <c r="D3" i="9"/>
  <c r="U3" i="9" s="1"/>
  <c r="Y2" i="9"/>
  <c r="M2" i="9"/>
  <c r="K2" i="9"/>
  <c r="I2" i="9"/>
  <c r="E2" i="9"/>
  <c r="D2" i="9"/>
  <c r="U2" i="9" s="1"/>
  <c r="Q49" i="9" l="1"/>
  <c r="Q4" i="9"/>
  <c r="Q38" i="9"/>
  <c r="Q42" i="9"/>
  <c r="Q8" i="9"/>
  <c r="Q2" i="9"/>
  <c r="Y33" i="9"/>
  <c r="Q43" i="9"/>
  <c r="Q26" i="9"/>
  <c r="Q31" i="9"/>
  <c r="Q14" i="9"/>
  <c r="Q13" i="9"/>
  <c r="Q18" i="9"/>
  <c r="V19" i="9"/>
  <c r="Q30" i="9"/>
  <c r="Q19" i="9"/>
  <c r="Q23" i="9"/>
  <c r="Q40" i="9"/>
  <c r="Q5" i="9"/>
  <c r="Y7" i="9"/>
  <c r="Q10" i="9"/>
  <c r="Q15" i="9"/>
  <c r="Q27" i="9"/>
  <c r="Q28" i="9"/>
  <c r="Q39" i="9"/>
  <c r="Q34" i="9"/>
  <c r="Q50" i="9"/>
  <c r="Q54" i="9"/>
  <c r="Q22" i="9"/>
  <c r="Q7" i="9"/>
  <c r="Q21" i="9"/>
  <c r="Q46" i="9"/>
  <c r="Q11" i="9"/>
  <c r="Q9" i="9"/>
  <c r="Q16" i="9"/>
  <c r="Q29" i="9"/>
  <c r="Q35" i="9"/>
  <c r="Q41" i="9"/>
  <c r="Q51" i="9"/>
  <c r="Q45" i="9"/>
  <c r="Q3" i="9"/>
  <c r="Q33" i="9"/>
  <c r="Q44" i="9"/>
  <c r="Q6" i="9"/>
  <c r="Q25" i="9"/>
  <c r="Q48" i="9"/>
  <c r="Q24" i="9"/>
  <c r="Q37" i="9"/>
  <c r="Y44" i="9"/>
  <c r="Q47" i="9"/>
  <c r="Y49" i="9"/>
  <c r="Q53" i="9"/>
  <c r="Q17" i="9"/>
  <c r="V31" i="9"/>
  <c r="Y32" i="9"/>
  <c r="Q36" i="9"/>
  <c r="Q52" i="9"/>
  <c r="U18" i="9"/>
  <c r="Y18" i="9"/>
  <c r="Y22" i="9"/>
  <c r="U22" i="9"/>
  <c r="Q20" i="9"/>
  <c r="Q12" i="9"/>
  <c r="Q32" i="9"/>
  <c r="X17" i="9" l="1"/>
  <c r="X16" i="9" l="1"/>
  <c r="X6" i="9"/>
  <c r="X44" i="9"/>
  <c r="X35" i="9"/>
  <c r="X15" i="9"/>
  <c r="X26" i="9"/>
  <c r="X13" i="9"/>
  <c r="X23" i="9"/>
  <c r="X39" i="9"/>
  <c r="X2" i="9"/>
  <c r="X30" i="9"/>
  <c r="X12" i="9"/>
  <c r="X11" i="9"/>
  <c r="X33" i="9"/>
  <c r="X9" i="9"/>
  <c r="X27" i="9"/>
  <c r="X25" i="9"/>
  <c r="X48" i="9"/>
  <c r="X20" i="9"/>
  <c r="X10" i="9"/>
  <c r="X42" i="9"/>
  <c r="X50" i="9"/>
  <c r="X14" i="9"/>
  <c r="X7" i="9"/>
  <c r="X8" i="9"/>
  <c r="X49" i="9"/>
  <c r="X21" i="9"/>
  <c r="X52" i="9"/>
  <c r="X51" i="9"/>
  <c r="X43" i="9"/>
  <c r="X47" i="9"/>
  <c r="X3" i="9"/>
  <c r="X19" i="9"/>
  <c r="X18" i="9"/>
  <c r="X22" i="9"/>
  <c r="X46" i="9"/>
  <c r="X53" i="9"/>
  <c r="X4" i="9"/>
  <c r="X34" i="9"/>
  <c r="X36" i="9"/>
  <c r="X5" i="9"/>
  <c r="X29" i="9"/>
  <c r="X40" i="9"/>
  <c r="X54" i="9"/>
  <c r="X38" i="9"/>
  <c r="X37" i="9"/>
  <c r="X45" i="9"/>
  <c r="X32" i="9"/>
  <c r="X24" i="9"/>
  <c r="X41" i="9"/>
  <c r="X31" i="9"/>
  <c r="X28" i="9"/>
  <c r="AI6" i="9" l="1"/>
  <c r="AG5" i="9"/>
  <c r="AI4" i="9"/>
  <c r="AH6" i="9"/>
  <c r="AI5" i="9"/>
  <c r="AH7" i="9"/>
  <c r="AH4" i="9"/>
  <c r="AG7" i="9"/>
  <c r="AH3" i="9"/>
  <c r="AG3" i="9"/>
  <c r="AG4" i="9"/>
  <c r="AH5" i="9"/>
  <c r="AG6" i="9"/>
  <c r="AI3" i="9"/>
  <c r="Z7" i="9" s="1"/>
  <c r="AI7" i="9"/>
  <c r="Z2" i="9" l="1"/>
  <c r="Z28" i="9"/>
  <c r="Z43" i="9"/>
  <c r="Z54" i="9"/>
  <c r="Z12" i="9"/>
  <c r="Z26" i="9"/>
  <c r="Z52" i="9"/>
  <c r="Z23" i="9"/>
  <c r="Z39" i="9"/>
  <c r="Z31" i="9"/>
  <c r="Z32" i="9"/>
  <c r="Z15" i="9"/>
  <c r="Z9" i="9"/>
  <c r="Z50" i="9"/>
  <c r="Z42" i="9"/>
  <c r="Z22" i="9"/>
  <c r="Z48" i="9"/>
  <c r="Z6" i="9"/>
  <c r="Z35" i="9"/>
  <c r="Z27" i="9"/>
  <c r="Z46" i="9"/>
  <c r="Z3" i="9"/>
  <c r="Z45" i="9"/>
  <c r="Z19" i="9"/>
  <c r="Z16" i="9"/>
  <c r="Z40" i="9"/>
  <c r="Z10" i="9"/>
  <c r="Z21" i="9"/>
  <c r="Z53" i="9"/>
  <c r="Z13" i="9"/>
  <c r="Z24" i="9"/>
  <c r="Z17" i="9"/>
  <c r="Z41" i="9"/>
  <c r="Z51" i="9"/>
  <c r="Z20" i="9"/>
  <c r="Z38" i="9"/>
  <c r="Z49" i="9"/>
  <c r="Z25" i="9"/>
  <c r="Z30" i="9"/>
  <c r="Z5" i="9"/>
  <c r="Z14" i="9"/>
  <c r="Z47" i="9"/>
  <c r="Z37" i="9"/>
  <c r="Z34" i="9"/>
  <c r="Z33" i="9"/>
  <c r="Z11" i="9"/>
  <c r="Z29" i="9"/>
  <c r="Z8" i="9"/>
  <c r="Z44" i="9"/>
  <c r="Z18" i="9"/>
  <c r="Z36" i="9"/>
  <c r="Z4" i="9"/>
  <c r="Y2" i="6"/>
  <c r="Y3" i="6"/>
  <c r="Y4" i="6"/>
  <c r="Y5" i="6"/>
  <c r="Y6" i="6"/>
  <c r="Y8" i="6"/>
  <c r="Y9" i="6"/>
  <c r="Y10" i="6"/>
  <c r="Y11" i="6"/>
  <c r="Y12" i="6"/>
  <c r="Y13" i="6"/>
  <c r="Y14" i="6"/>
  <c r="Y15" i="6"/>
  <c r="Y16" i="6"/>
  <c r="Y17" i="6"/>
  <c r="Y20" i="6"/>
  <c r="Y21" i="6"/>
  <c r="Y23" i="6"/>
  <c r="Y24" i="6"/>
  <c r="Y25" i="6"/>
  <c r="Y26" i="6"/>
  <c r="Y27" i="6"/>
  <c r="Y28" i="6"/>
  <c r="Y29" i="6"/>
  <c r="Y30" i="6"/>
  <c r="Y34" i="6"/>
  <c r="Y35" i="6"/>
  <c r="Y36" i="6"/>
  <c r="Y37" i="6"/>
  <c r="Y38" i="6"/>
  <c r="Y39" i="6"/>
  <c r="Y40" i="6"/>
  <c r="Y41" i="6"/>
  <c r="Y42" i="6"/>
  <c r="Y43" i="6"/>
  <c r="Y45" i="6"/>
  <c r="Y46" i="6"/>
  <c r="Y47" i="6"/>
  <c r="Y48" i="6"/>
  <c r="Y50" i="6"/>
  <c r="Y51" i="6"/>
  <c r="Y52" i="6"/>
  <c r="Y53" i="6"/>
  <c r="Y54" i="6"/>
  <c r="AD2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U53" i="6" s="1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U51" i="6" s="1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V49" i="6" s="1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U47" i="6" s="1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U45" i="6" s="1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U43" i="6" s="1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U39" i="6" s="1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U37" i="6" s="1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U35" i="6" s="1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U29" i="6" s="1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U27" i="6" s="1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U23" i="6" s="1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U21" i="6" s="1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U15" i="6" s="1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U13" i="6" s="1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U11" i="6" s="1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AD5" i="6"/>
  <c r="M5" i="6"/>
  <c r="K5" i="6"/>
  <c r="I5" i="6"/>
  <c r="E5" i="6"/>
  <c r="F5" i="6" s="1"/>
  <c r="D5" i="6"/>
  <c r="U5" i="6" s="1"/>
  <c r="AD4" i="6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V19" i="6" l="1"/>
  <c r="V31" i="6"/>
  <c r="Y49" i="6"/>
  <c r="Y33" i="6"/>
  <c r="Y7" i="6"/>
  <c r="Y44" i="6"/>
  <c r="Y32" i="6"/>
  <c r="Y22" i="6"/>
  <c r="Y18" i="6"/>
  <c r="Q41" i="6"/>
  <c r="W41" i="6" s="1"/>
  <c r="Q47" i="6"/>
  <c r="W47" i="6" s="1"/>
  <c r="Q53" i="6"/>
  <c r="W53" i="6" s="1"/>
  <c r="Q30" i="6"/>
  <c r="W30" i="6" s="1"/>
  <c r="Q45" i="6"/>
  <c r="W45" i="6" s="1"/>
  <c r="Q2" i="6"/>
  <c r="W2" i="6" s="1"/>
  <c r="Q35" i="6"/>
  <c r="W35" i="6" s="1"/>
  <c r="Q36" i="6"/>
  <c r="W36" i="6" s="1"/>
  <c r="Q37" i="6"/>
  <c r="W37" i="6" s="1"/>
  <c r="Q39" i="6"/>
  <c r="W39" i="6" s="1"/>
  <c r="Q38" i="6"/>
  <c r="W38" i="6" s="1"/>
  <c r="Q44" i="6"/>
  <c r="W44" i="6" s="1"/>
  <c r="Q25" i="6"/>
  <c r="W25" i="6" s="1"/>
  <c r="Q33" i="6"/>
  <c r="W33" i="6" s="1"/>
  <c r="Q46" i="6"/>
  <c r="W46" i="6" s="1"/>
  <c r="Q4" i="6"/>
  <c r="W4" i="6" s="1"/>
  <c r="Q5" i="6"/>
  <c r="W5" i="6" s="1"/>
  <c r="Q23" i="6"/>
  <c r="W23" i="6" s="1"/>
  <c r="Q24" i="6"/>
  <c r="W24" i="6" s="1"/>
  <c r="Q34" i="6"/>
  <c r="W34" i="6" s="1"/>
  <c r="Q40" i="6"/>
  <c r="W40" i="6" s="1"/>
  <c r="Q50" i="6"/>
  <c r="W50" i="6" s="1"/>
  <c r="Q51" i="6"/>
  <c r="W51" i="6" s="1"/>
  <c r="Q52" i="6"/>
  <c r="W52" i="6" s="1"/>
  <c r="Q7" i="6"/>
  <c r="W7" i="6" s="1"/>
  <c r="Q43" i="6"/>
  <c r="W43" i="6" s="1"/>
  <c r="Q48" i="6"/>
  <c r="W48" i="6" s="1"/>
  <c r="Q49" i="6"/>
  <c r="W49" i="6" s="1"/>
  <c r="Q10" i="6"/>
  <c r="W10" i="6" s="1"/>
  <c r="Q42" i="6"/>
  <c r="W42" i="6" s="1"/>
  <c r="Q16" i="6"/>
  <c r="W16" i="6" s="1"/>
  <c r="Q31" i="6"/>
  <c r="W31" i="6" s="1"/>
  <c r="Q15" i="6"/>
  <c r="W15" i="6" s="1"/>
  <c r="Q19" i="6"/>
  <c r="W19" i="6" s="1"/>
  <c r="Q21" i="6"/>
  <c r="W21" i="6" s="1"/>
  <c r="Q22" i="6"/>
  <c r="W22" i="6" s="1"/>
  <c r="Q6" i="6"/>
  <c r="W6" i="6" s="1"/>
  <c r="Q17" i="6"/>
  <c r="W17" i="6" s="1"/>
  <c r="Q18" i="6"/>
  <c r="W18" i="6" s="1"/>
  <c r="Q13" i="6"/>
  <c r="W13" i="6" s="1"/>
  <c r="Q8" i="6"/>
  <c r="W8" i="6" s="1"/>
  <c r="Q54" i="6"/>
  <c r="W54" i="6" s="1"/>
  <c r="Q14" i="6"/>
  <c r="W14" i="6" s="1"/>
  <c r="AD3" i="6"/>
  <c r="Q11" i="6"/>
  <c r="W11" i="6" s="1"/>
  <c r="Q32" i="6"/>
  <c r="W32" i="6" s="1"/>
  <c r="Q12" i="6"/>
  <c r="W12" i="6" s="1"/>
  <c r="Q20" i="6"/>
  <c r="W20" i="6" s="1"/>
  <c r="Q3" i="6"/>
  <c r="W3" i="6" s="1"/>
  <c r="Q9" i="6"/>
  <c r="W9" i="6" s="1"/>
  <c r="Q26" i="6"/>
  <c r="W26" i="6" s="1"/>
  <c r="Q27" i="6"/>
  <c r="W27" i="6" s="1"/>
  <c r="Q28" i="6"/>
  <c r="W28" i="6" s="1"/>
  <c r="Q29" i="6"/>
  <c r="W29" i="6" s="1"/>
  <c r="R45" i="6" l="1"/>
  <c r="X45" i="6" s="1"/>
  <c r="S24" i="6"/>
  <c r="S20" i="6"/>
  <c r="S52" i="6"/>
  <c r="S33" i="6"/>
  <c r="R37" i="6"/>
  <c r="X37" i="6" s="1"/>
  <c r="S29" i="6"/>
  <c r="R8" i="6"/>
  <c r="X8" i="6" s="1"/>
  <c r="S13" i="6"/>
  <c r="S31" i="6"/>
  <c r="S14" i="6"/>
  <c r="R28" i="6"/>
  <c r="X28" i="6" s="1"/>
  <c r="R32" i="6"/>
  <c r="X32" i="6" s="1"/>
  <c r="R50" i="6"/>
  <c r="X50" i="6" s="1"/>
  <c r="S17" i="6"/>
  <c r="R18" i="6"/>
  <c r="X18" i="6" s="1"/>
  <c r="S6" i="6"/>
  <c r="S47" i="6"/>
  <c r="S7" i="6"/>
  <c r="S26" i="6"/>
  <c r="R14" i="6"/>
  <c r="X14" i="6" s="1"/>
  <c r="S40" i="6"/>
  <c r="S50" i="6"/>
  <c r="S18" i="6"/>
  <c r="S38" i="6"/>
  <c r="R49" i="6"/>
  <c r="X49" i="6" s="1"/>
  <c r="R2" i="6"/>
  <c r="X2" i="6" s="1"/>
  <c r="R44" i="6"/>
  <c r="X44" i="6" s="1"/>
  <c r="R22" i="6"/>
  <c r="X22" i="6" s="1"/>
  <c r="S8" i="6"/>
  <c r="S12" i="6"/>
  <c r="R29" i="6"/>
  <c r="X29" i="6" s="1"/>
  <c r="S27" i="6"/>
  <c r="R25" i="6"/>
  <c r="X25" i="6" s="1"/>
  <c r="R17" i="6"/>
  <c r="X17" i="6" s="1"/>
  <c r="S16" i="6"/>
  <c r="R47" i="6"/>
  <c r="X47" i="6" s="1"/>
  <c r="S9" i="6"/>
  <c r="S19" i="6"/>
  <c r="R15" i="6"/>
  <c r="X15" i="6" s="1"/>
  <c r="S11" i="6"/>
  <c r="S41" i="6"/>
  <c r="R40" i="6"/>
  <c r="X40" i="6" s="1"/>
  <c r="R24" i="6"/>
  <c r="X24" i="6" s="1"/>
  <c r="R21" i="6"/>
  <c r="X21" i="6" s="1"/>
  <c r="S15" i="6"/>
  <c r="R42" i="6"/>
  <c r="X42" i="6" s="1"/>
  <c r="S2" i="6"/>
  <c r="S32" i="6"/>
  <c r="S5" i="6"/>
  <c r="S10" i="6"/>
  <c r="R12" i="6"/>
  <c r="X12" i="6" s="1"/>
  <c r="S25" i="6"/>
  <c r="R43" i="6"/>
  <c r="X43" i="6" s="1"/>
  <c r="R19" i="6"/>
  <c r="X19" i="6" s="1"/>
  <c r="R4" i="6"/>
  <c r="X4" i="6" s="1"/>
  <c r="R3" i="6"/>
  <c r="X3" i="6" s="1"/>
  <c r="S36" i="6"/>
  <c r="S53" i="6"/>
  <c r="S30" i="6"/>
  <c r="R9" i="6"/>
  <c r="X9" i="6" s="1"/>
  <c r="R35" i="6"/>
  <c r="X35" i="6" s="1"/>
  <c r="S34" i="6"/>
  <c r="S51" i="6"/>
  <c r="R38" i="6"/>
  <c r="X38" i="6" s="1"/>
  <c r="S48" i="6"/>
  <c r="S54" i="6"/>
  <c r="S22" i="6"/>
  <c r="R52" i="6"/>
  <c r="X52" i="6" s="1"/>
  <c r="R10" i="6"/>
  <c r="X10" i="6" s="1"/>
  <c r="R46" i="6"/>
  <c r="X46" i="6" s="1"/>
  <c r="S46" i="6"/>
  <c r="S39" i="6"/>
  <c r="S44" i="6"/>
  <c r="S37" i="6"/>
  <c r="R31" i="6"/>
  <c r="X31" i="6" s="1"/>
  <c r="R53" i="6"/>
  <c r="X53" i="6" s="1"/>
  <c r="R5" i="6"/>
  <c r="X5" i="6" s="1"/>
  <c r="R20" i="6"/>
  <c r="X20" i="6" s="1"/>
  <c r="R26" i="6"/>
  <c r="X26" i="6" s="1"/>
  <c r="R23" i="6"/>
  <c r="X23" i="6" s="1"/>
  <c r="R39" i="6"/>
  <c r="X39" i="6" s="1"/>
  <c r="R6" i="6"/>
  <c r="X6" i="6" s="1"/>
  <c r="S23" i="6"/>
  <c r="S45" i="6"/>
  <c r="R34" i="6"/>
  <c r="X34" i="6" s="1"/>
  <c r="R30" i="6"/>
  <c r="X30" i="6" s="1"/>
  <c r="R13" i="6"/>
  <c r="X13" i="6" s="1"/>
  <c r="S28" i="6"/>
  <c r="R36" i="6"/>
  <c r="X36" i="6" s="1"/>
  <c r="R11" i="6"/>
  <c r="X11" i="6" s="1"/>
  <c r="S4" i="6"/>
  <c r="R27" i="6"/>
  <c r="X27" i="6" s="1"/>
  <c r="R54" i="6"/>
  <c r="X54" i="6" s="1"/>
  <c r="R48" i="6"/>
  <c r="X48" i="6" s="1"/>
  <c r="S42" i="6"/>
  <c r="S35" i="6"/>
  <c r="S43" i="6"/>
  <c r="S49" i="6"/>
  <c r="R16" i="6"/>
  <c r="X16" i="6" s="1"/>
  <c r="S21" i="6"/>
  <c r="R7" i="6"/>
  <c r="X7" i="6" s="1"/>
  <c r="R51" i="6"/>
  <c r="X51" i="6" s="1"/>
  <c r="R41" i="6"/>
  <c r="X41" i="6" s="1"/>
  <c r="R33" i="6"/>
  <c r="X33" i="6" s="1"/>
  <c r="S3" i="6"/>
  <c r="AG7" i="6" l="1"/>
  <c r="AG5" i="6"/>
  <c r="AG3" i="6"/>
  <c r="AI7" i="6"/>
  <c r="AI4" i="6"/>
  <c r="AI6" i="6"/>
  <c r="AH3" i="6"/>
  <c r="AH7" i="6"/>
  <c r="AH4" i="6"/>
  <c r="AH6" i="6"/>
  <c r="AG4" i="6"/>
  <c r="AG6" i="6"/>
  <c r="AI5" i="6"/>
  <c r="AI3" i="6"/>
  <c r="AH5" i="6"/>
  <c r="Z2" i="6" l="1"/>
  <c r="Z5" i="6"/>
  <c r="Z49" i="6"/>
  <c r="Z44" i="6"/>
  <c r="Z43" i="6"/>
  <c r="Z13" i="6"/>
  <c r="Z9" i="6"/>
  <c r="Z21" i="6"/>
  <c r="Z29" i="6"/>
  <c r="Z20" i="6"/>
  <c r="Z16" i="6"/>
  <c r="Z34" i="6"/>
  <c r="Z4" i="6"/>
  <c r="Z45" i="6"/>
  <c r="Z8" i="6"/>
  <c r="Z22" i="6"/>
  <c r="Z32" i="6"/>
  <c r="Z25" i="6"/>
  <c r="Z42" i="6"/>
  <c r="Z48" i="6"/>
  <c r="Z31" i="6"/>
  <c r="Z26" i="6"/>
  <c r="Z18" i="6"/>
  <c r="Z33" i="6"/>
  <c r="Z24" i="6"/>
  <c r="Z39" i="6"/>
  <c r="Z7" i="6"/>
  <c r="Z28" i="6"/>
  <c r="Z6" i="6"/>
  <c r="Z30" i="6"/>
  <c r="Z27" i="6"/>
  <c r="Z51" i="6"/>
  <c r="Z10" i="6"/>
  <c r="Z19" i="6"/>
  <c r="Z54" i="6"/>
  <c r="Z52" i="6"/>
  <c r="Z14" i="6"/>
  <c r="Z47" i="6"/>
  <c r="Z3" i="6"/>
  <c r="Z37" i="6"/>
  <c r="Z11" i="6"/>
  <c r="Z35" i="6"/>
  <c r="Z15" i="6"/>
  <c r="Z17" i="6"/>
  <c r="Z46" i="6"/>
  <c r="Z12" i="6"/>
  <c r="Z40" i="6"/>
  <c r="Z53" i="6"/>
  <c r="Z23" i="6"/>
  <c r="Z41" i="6"/>
  <c r="Z38" i="6"/>
  <c r="Z36" i="6"/>
  <c r="Z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<sst xmlns="http://schemas.openxmlformats.org/spreadsheetml/2006/main" count="584" uniqueCount="219">
  <si>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</si>
  <si>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</si>
  <si>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</si>
  <si>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</si>
  <si>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</si>
  <si>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</si>
  <si>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</si>
  <si>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</si>
  <si>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</si>
  <si>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</si>
  <si>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</si>
  <si>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</si>
  <si>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</si>
  <si>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</si>
  <si>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</si>
  <si>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</si>
  <si>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</si>
  <si>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</si>
  <si>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</si>
  <si>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</si>
  <si>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</si>
  <si>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</si>
  <si>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</si>
  <si>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</si>
  <si>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</si>
  <si>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</si>
  <si>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</si>
  <si>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</si>
  <si>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</si>
  <si>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</si>
  <si>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</si>
  <si>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</si>
  <si>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</si>
  <si>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</si>
  <si>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</si>
  <si>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</si>
  <si>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</si>
  <si>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</si>
  <si>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</si>
  <si>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</si>
  <si>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</si>
  <si>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</si>
  <si>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</si>
  <si>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</si>
  <si>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</si>
  <si>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</si>
  <si>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</si>
  <si>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</si>
  <si>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</si>
  <si>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</si>
  <si>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</si>
  <si>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</si>
  <si>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</si>
  <si>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</si>
  <si>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</si>
  <si>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</si>
  <si>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</si>
  <si>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</si>
  <si>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</si>
  <si>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</si>
  <si>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</si>
  <si>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</si>
  <si>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</si>
  <si>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</si>
  <si>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</si>
  <si>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</si>
  <si>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</si>
  <si>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</si>
  <si>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</si>
  <si>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</si>
  <si>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</si>
  <si>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</si>
  <si>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</si>
  <si>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</si>
  <si>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</si>
  <si>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</si>
  <si>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</si>
  <si>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</si>
  <si>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</si>
  <si>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</si>
  <si>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</si>
  <si>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</si>
  <si>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</si>
  <si>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</si>
  <si>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</si>
  <si>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</si>
  <si>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</si>
  <si>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</si>
  <si>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</si>
  <si>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</si>
  <si>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</si>
  <si>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</si>
  <si>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</si>
  <si>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</si>
  <si>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</si>
  <si>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</si>
  <si>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</si>
  <si>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</si>
  <si>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</si>
  <si>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</si>
  <si>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</si>
  <si>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</si>
  <si>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</si>
  <si>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</si>
  <si>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</si>
  <si>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</si>
  <si>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</si>
  <si>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</si>
  <si>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</si>
  <si>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</si>
  <si>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</si>
  <si>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</si>
  <si>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</si>
  <si>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</si>
  <si>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</si>
  <si>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</si>
  <si>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</si>
  <si>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</si>
  <si>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</si>
  <si>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</si>
  <si>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</si>
  <si>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</si>
  <si>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</si>
  <si>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</si>
  <si>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</si>
  <si>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</si>
  <si>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</si>
  <si>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</si>
  <si>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</si>
  <si>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</si>
  <si>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</si>
  <si>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</si>
  <si>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</si>
  <si>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</si>
  <si>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</si>
  <si>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</si>
  <si>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</si>
  <si>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</si>
  <si>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</si>
  <si>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</si>
  <si>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</si>
  <si>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</si>
  <si>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</si>
  <si>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</si>
  <si>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</si>
  <si>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</si>
  <si>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</si>
  <si>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</si>
  <si>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</si>
  <si>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</si>
  <si>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</si>
  <si>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</si>
  <si>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</si>
  <si>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</si>
  <si>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</si>
  <si>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</si>
  <si>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</si>
  <si>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</si>
  <si>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</si>
  <si>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</si>
  <si>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</si>
  <si>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</si>
  <si>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</si>
  <si>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</si>
  <si>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</si>
  <si>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</si>
  <si>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</si>
  <si>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</si>
  <si>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</si>
  <si>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</si>
  <si>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</si>
  <si>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</si>
  <si>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</si>
  <si>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</si>
  <si>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</si>
  <si>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</si>
  <si>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</si>
  <si>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</si>
  <si>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</si>
  <si>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</si>
  <si>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</si>
  <si>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</si>
  <si>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</si>
  <si>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</si>
  <si>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</si>
  <si>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</si>
  <si>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</si>
  <si>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</si>
  <si>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</si>
  <si>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</si>
  <si>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</si>
  <si>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</si>
  <si>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</si>
  <si>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</si>
  <si>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</si>
  <si>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</si>
  <si>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</si>
  <si>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</si>
  <si>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</si>
  <si>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</si>
  <si>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</si>
  <si>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</si>
  <si>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</si>
  <si>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</si>
  <si>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</si>
  <si>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</si>
  <si>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순번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</si>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</sst>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97172A-C94D-4B07-8DD4-299D5A9A16E7}" name="표2" displayName="표2" ref="A1:Z54" totalsRowShown="0" headerRowDxfId="61" dataDxfId="59" headerRowBorderDxfId="60" tableBorderDxfId="58" totalsRowBorderDxfId="57">
  <autoFilter ref="A1:Z54" xr:uid="{F597172A-C94D-4B07-8DD4-299D5A9A16E7}">
    <filterColumn colId="8">
      <customFilters>
        <customFilter operator="greaterThanOrEqual" val="70"/>
      </customFilters>
    </filterColumn>
    <filterColumn colId="10">
      <customFilters>
        <customFilter operator="greaterThanOrEqual" val="70"/>
      </customFilters>
    </filterColumn>
  </autoFilter>
  <tableColumns count="26">
    <tableColumn id="1" xr3:uid="{89EAAF63-3ADD-4836-AF89-F518F4233F9C}" name="순번" dataDxfId="56"/>
    <tableColumn id="2" xr3:uid="{FE5283E8-27DA-4D86-B560-6C7FCCC0CDB6}" name="학년" dataDxfId="55"/>
    <tableColumn id="3" xr3:uid="{DCD89222-9342-4C38-9C43-3C32CDBC50D1}" name="학번" dataDxfId="54"/>
    <tableColumn id="4" xr3:uid="{4BA2DE7A-20D0-44C2-9E60-DF416D6A350F}" name="입학연도" dataDxfId="53">
      <calculatedColumnFormula>VALUE(LEFT(C2,4))</calculatedColumnFormula>
    </tableColumn>
    <tableColumn id="5" xr3:uid="{F177261D-F1BD-47A3-858D-4C3BB42A5E4B}" name="학과코드" dataDxfId="52">
      <calculatedColumnFormula>VALUE(MID(C2, 5, 3))</calculatedColumnFormula>
    </tableColumn>
    <tableColumn id="6" xr3:uid="{83599B17-D8F2-4573-A6BF-ABFE6B761DF8}" name="소속학과" dataDxfId="51">
      <calculatedColumnFormula>VLOOKUP(E2, 참조표!$A$3:$B$7, 2, FALSE)</calculatedColumnFormula>
    </tableColumn>
    <tableColumn id="7" xr3:uid="{824D14F6-0B88-467B-A6BE-C2CCDA077859}" name="성명" dataDxfId="50"/>
    <tableColumn id="8" xr3:uid="{612DDCDA-2E7C-4C83-9FF8-43B5696FF806}" name="중간200" dataDxfId="49"/>
    <tableColumn id="9" xr3:uid="{E5B928BD-B5F3-47C5-861F-32EF58ED3461}" name="중간100" dataDxfId="48">
      <calculatedColumnFormula>(H2*100)/200</calculatedColumnFormula>
    </tableColumn>
    <tableColumn id="10" xr3:uid="{729B887F-1A40-4CE3-908B-92391E620963}" name="기말110" dataDxfId="47"/>
    <tableColumn id="11" xr3:uid="{237F4180-48E3-4237-BEED-A2BC7B7D7417}" name="기말100" dataDxfId="46">
      <calculatedColumnFormula>ROUND((J2*100)/110, 2)</calculatedColumnFormula>
    </tableColumn>
    <tableColumn id="12" xr3:uid="{EE3DCB0C-5811-4848-AA53-369C9CBEF6A5}" name="퀴즈1:110" dataDxfId="45"/>
    <tableColumn id="13" xr3:uid="{214B81C3-FC2D-42D3-A707-32A2F670EC80}" name="퀴즈1:100" dataDxfId="44">
      <calculatedColumnFormula>ROUND((L2*100)/110,2)</calculatedColumnFormula>
    </tableColumn>
    <tableColumn id="14" xr3:uid="{F05DE42A-E26F-4A8E-BAA1-FEB084EBAA79}" name="퀴즈2:100" dataDxfId="43"/>
    <tableColumn id="15" xr3:uid="{8CC655CD-8C8D-4A0E-9AED-A521C258F647}" name="출석100" dataDxfId="42"/>
    <tableColumn id="16" xr3:uid="{780C1957-4B2D-4273-8C0B-44828253F9FB}" name="참여도100" dataDxfId="41"/>
    <tableColumn id="17" xr3:uid="{75C6D26B-045F-4445-904E-F8CAA5E59645}" name="총합" dataDxfId="40">
      <calculatedColumnFormula>ROUND(I2*0.3+K2*0.35+M2*0.1+N2*0.1+O2*0.1+P2*0.05, 2)</calculatedColumnFormula>
    </tableColumn>
    <tableColumn id="18" xr3:uid="{D52C0321-B6BD-479E-8729-B69FE86F917F}" name="등수EQ" dataDxfId="39">
      <calculatedColumnFormula>_xlfn.RANK.EQ(Q2, $Q$2:$Q$54, 0)</calculatedColumnFormula>
    </tableColumn>
    <tableColumn id="19" xr3:uid="{A21FCA7D-4009-4653-8501-E35FE4F7A52C}" name="등수AVG" dataDxfId="38">
      <calculatedColumnFormula>_xlfn.RANK.AVG(Q2, $Q$2:$Q$54, 0)</calculatedColumnFormula>
    </tableColumn>
    <tableColumn id="20" xr3:uid="{01A7730E-D9E5-46EA-B315-7ADEEBD57A9D}" name="재수강_x000a_여부" dataDxfId="37"/>
    <tableColumn id="21" xr3:uid="{0A02A589-557A-4BFC-B083-955C3AF41190}" name="A0이상_x000a_부여가능" dataDxfId="36">
      <calculatedColumnFormula>IF(OR(D2&lt;=2020, T2=""), "가능", "")</calculatedColumnFormula>
    </tableColumn>
    <tableColumn id="22" xr3:uid="{0F443E33-0C53-4878-941B-61425E95BD63}" name="최고학점_x000a_B+여부" dataDxfId="35"/>
    <tableColumn id="23" xr3:uid="{B9CADC5C-3C2F-4724-80F5-6C03DA834DA3}" name="절대평가_x000a_학점" dataDxfId="34">
      <calculatedColumnFormula>HLOOKUP(Q2, 참조표!$E$2:$M$3, 2, TRUE)</calculatedColumnFormula>
    </tableColumn>
    <tableColumn id="24" xr3:uid="{46BE4F9E-A26E-49F2-AE5E-0FC59E1EC242}" name="1차학점" dataDxfId="33">
      <calculatedColumnFormula>IF(R2&lt;=53*0.3, "A", IF(R2&lt;=53*0.6, "B", IF(R2&lt;=53*0.8, "C",IF(R2&lt;=53*0.9, "D","F"))))</calculatedColumnFormula>
    </tableColumn>
    <tableColumn id="25" xr3:uid="{72673AB5-EC51-4FCD-BEE4-6407872D4141}" name="부여가능_x000a_최고학점" dataDxfId="32">
      <calculatedColumnFormula>IF(T2="", "A+", IF(AND(T2="Y", D2&lt;=2020), "A0", "B+"))</calculatedColumnFormula>
    </tableColumn>
    <tableColumn id="26" xr3:uid="{02151FEC-5D04-4168-8D09-CA07632EC3AC}" name="최종학점" dataDxfId="31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927CC8-1469-43C2-9C53-73846DAA62D7}" name="표1" displayName="표1" ref="A1:Z31" totalsRowShown="0" headerRowDxfId="30" dataDxfId="28" headerRowBorderDxfId="29" tableBorderDxfId="27" totalsRowBorderDxfId="26">
  <autoFilter ref="A1:Z31" xr:uid="{52927CC8-1469-43C2-9C53-73846DAA62D7}"/>
  <tableColumns count="26">
    <tableColumn id="1" xr3:uid="{656BDF5B-BAE0-4266-8FB9-6D54B06D5183}" name="순번" dataDxfId="25"/>
    <tableColumn id="2" xr3:uid="{3E7D350B-A493-4CAD-B94D-F811DCA6EE17}" name="학년" dataDxfId="24"/>
    <tableColumn id="3" xr3:uid="{B97DEA7F-D625-4E1D-AA79-489284E928D4}" name="학번" dataDxfId="23"/>
    <tableColumn id="4" xr3:uid="{0808F4D6-5F85-45EC-A283-0816545DFB51}" name="입학연도" dataDxfId="22">
      <calculatedColumnFormula>VALUE(LEFT(C2,4))</calculatedColumnFormula>
    </tableColumn>
    <tableColumn id="5" xr3:uid="{4D00C49F-7F8D-4972-B66A-156047B52266}" name="학과코드" dataDxfId="21">
      <calculatedColumnFormula>VALUE(MID(C2, 5, 3))</calculatedColumnFormula>
    </tableColumn>
    <tableColumn id="6" xr3:uid="{ECADBDD9-0594-4586-A59D-4BF93719E569}" name="소속학과" dataDxfId="20"/>
    <tableColumn id="7" xr3:uid="{710B2559-B395-42A0-993C-A70D1575148F}" name="성명" dataDxfId="19"/>
    <tableColumn id="8" xr3:uid="{4EABB103-3B27-434A-AF87-FD620725BCDB}" name="중간200" dataDxfId="18"/>
    <tableColumn id="9" xr3:uid="{54B8D5E3-A881-4186-97F0-13DA52608DFA}" name="중간100" dataDxfId="17">
      <calculatedColumnFormula>(H2*100)/200</calculatedColumnFormula>
    </tableColumn>
    <tableColumn id="10" xr3:uid="{7FFE8879-9AC8-4526-B6C1-3F11FFB5DFDC}" name="기말110" dataDxfId="16"/>
    <tableColumn id="11" xr3:uid="{3F29F85C-BB59-4B3F-98A1-ED732AFC9F12}" name="기말100" dataDxfId="15">
      <calculatedColumnFormula>ROUND((J2*100)/110, 2)</calculatedColumnFormula>
    </tableColumn>
    <tableColumn id="12" xr3:uid="{B4B01FBC-B823-43C7-A17C-1FAC9F28CEF0}" name="퀴즈1:110" dataDxfId="14"/>
    <tableColumn id="13" xr3:uid="{EA8D43E7-CBAC-40A3-88BF-3A6C348A2C7B}" name="퀴즈1:100" dataDxfId="13">
      <calculatedColumnFormula>ROUND((L2*100)/110,2)</calculatedColumnFormula>
    </tableColumn>
    <tableColumn id="14" xr3:uid="{462A3D80-6361-4847-8C6D-2E32E5E94F76}" name="퀴즈2:100" dataDxfId="12"/>
    <tableColumn id="15" xr3:uid="{D792B4CB-27B1-4804-8564-07E39AB458BA}" name="출석100" dataDxfId="11"/>
    <tableColumn id="16" xr3:uid="{914ECA0F-E349-45BB-817C-A849DC1B89FA}" name="참여도100" dataDxfId="10"/>
    <tableColumn id="17" xr3:uid="{3BD47D6D-FFC5-4B4A-8902-C520373B88FF}" name="총합" dataDxfId="9">
      <calculatedColumnFormula>ROUND(I2*0.3+K2*0.35+M2*0.1+N2*0.1+O2*0.1+P2*0.05, 2)</calculatedColumnFormula>
    </tableColumn>
    <tableColumn id="18" xr3:uid="{C74861FF-698B-44CA-8B94-29804336740E}" name="등수EQ" dataDxfId="8">
      <calculatedColumnFormula>_xlfn.RANK.EQ(Q2, $Q$2:$Q$31, 0)</calculatedColumnFormula>
    </tableColumn>
    <tableColumn id="19" xr3:uid="{1223B482-852F-424F-A8F7-8E2ACF5ADE39}" name="등수AVG" dataDxfId="7">
      <calculatedColumnFormula>_xlfn.RANK.AVG(Q2, $Q$2:$Q$31, 0)</calculatedColumnFormula>
    </tableColumn>
    <tableColumn id="20" xr3:uid="{B838F5B8-7762-4DDE-8F4A-8EA16B103621}" name="재수강_x000a_여부" dataDxfId="6"/>
    <tableColumn id="21" xr3:uid="{AA69B6CA-FFDD-4424-ADB1-F26BF42F6C80}" name="A0이상_x000a_부여가능" dataDxfId="5">
      <calculatedColumnFormula>IF(OR(D2&lt;=2020, T2=""), "가능", "")</calculatedColumnFormula>
    </tableColumn>
    <tableColumn id="22" xr3:uid="{E9657C94-469B-4CD6-9B9C-53CE88895FD5}" name="최고학점_x000a_B+여부" dataDxfId="4"/>
    <tableColumn id="23" xr3:uid="{E49369BA-9244-4ECC-BC63-B27AA5D18600}" name="절대평가_x000a_학점" dataDxfId="3"/>
    <tableColumn id="24" xr3:uid="{417538F1-E638-4885-AB26-09B7938F9AA8}" name="1차학점" dataDxfId="2">
      <calculatedColumnFormula>IF(R2&lt;=53*0.3, "A", IF(R2&lt;=53*0.6, "B", IF(R2&lt;=53*0.8, "C",IF(R2&lt;=53*0.9, "D","F"))))</calculatedColumnFormula>
    </tableColumn>
    <tableColumn id="25" xr3:uid="{C2DDF34E-23D3-4BCE-9334-02744EB67944}" name="부여가능_x000a_최고학점" dataDxfId="1">
      <calculatedColumnFormula>IF(T2="", "A+", IF(AND(T2="Y", D2&lt;=2020), "A0", "B+"))</calculatedColumnFormula>
    </tableColumn>
    <tableColumn id="26" xr3:uid="{3ED86CA9-4524-47B3-B54E-9D09641133C1}" name="최종학점" dataDxfId="0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4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64" t="s">
        <v>205</v>
      </c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6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4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67"/>
      <c r="AM3" s="58">
        <v>101</v>
      </c>
      <c r="AN3" s="59"/>
      <c r="AO3" s="60"/>
      <c r="AP3" s="58">
        <v>102</v>
      </c>
      <c r="AQ3" s="59"/>
      <c r="AR3" s="60"/>
      <c r="AS3" s="58">
        <v>103</v>
      </c>
      <c r="AT3" s="59"/>
      <c r="AU3" s="60"/>
      <c r="AV3" s="58">
        <v>104</v>
      </c>
      <c r="AW3" s="59"/>
      <c r="AX3" s="60"/>
      <c r="AY3" s="58">
        <v>105</v>
      </c>
      <c r="AZ3" s="59"/>
      <c r="BA3" s="60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5" t="s">
        <v>192</v>
      </c>
      <c r="AE4" s="56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68"/>
      <c r="AM4" s="61" t="s">
        <v>35</v>
      </c>
      <c r="AN4" s="62"/>
      <c r="AO4" s="63"/>
      <c r="AP4" s="61" t="s">
        <v>37</v>
      </c>
      <c r="AQ4" s="62"/>
      <c r="AR4" s="63"/>
      <c r="AS4" s="61" t="s">
        <v>38</v>
      </c>
      <c r="AT4" s="62"/>
      <c r="AU4" s="63"/>
      <c r="AV4" s="61" t="s">
        <v>39</v>
      </c>
      <c r="AW4" s="62"/>
      <c r="AX4" s="63"/>
      <c r="AY4" s="61" t="s">
        <v>40</v>
      </c>
      <c r="AZ4" s="62"/>
      <c r="BA4" s="63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5" t="s">
        <v>189</v>
      </c>
      <c r="AE5" s="56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9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4" t="s">
        <v>193</v>
      </c>
      <c r="AE7" s="54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4" t="s">
        <v>194</v>
      </c>
      <c r="AE8" s="54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4" t="s">
        <v>195</v>
      </c>
      <c r="AE9" s="54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4" t="s">
        <v>196</v>
      </c>
      <c r="AE10" s="54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5" t="s">
        <v>156</v>
      </c>
      <c r="B55" s="57"/>
      <c r="C55" s="57"/>
      <c r="D55" s="57"/>
      <c r="E55" s="57"/>
      <c r="F55" s="57"/>
      <c r="G55" s="57"/>
      <c r="H55" s="57"/>
      <c r="I55" s="56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5" t="s">
        <v>157</v>
      </c>
      <c r="B56" s="57"/>
      <c r="C56" s="57"/>
      <c r="D56" s="57"/>
      <c r="E56" s="57"/>
      <c r="F56" s="57"/>
      <c r="G56" s="57"/>
      <c r="H56" s="57"/>
      <c r="I56" s="56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4" t="s">
        <v>185</v>
      </c>
      <c r="B57" s="54"/>
      <c r="C57" s="54"/>
      <c r="D57" s="54"/>
      <c r="E57" s="54"/>
      <c r="F57" s="54"/>
      <c r="G57" s="54"/>
      <c r="H57" s="54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4" t="s">
        <v>186</v>
      </c>
      <c r="B58" s="54"/>
      <c r="C58" s="54"/>
      <c r="D58" s="54"/>
      <c r="E58" s="54"/>
      <c r="F58" s="54"/>
      <c r="G58" s="54"/>
      <c r="H58" s="54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4" t="s">
        <v>187</v>
      </c>
      <c r="B59" s="54"/>
      <c r="C59" s="54"/>
      <c r="D59" s="54"/>
      <c r="E59" s="54"/>
      <c r="F59" s="54"/>
      <c r="G59" s="54"/>
      <c r="H59" s="54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I54"/>
  <sheetViews>
    <sheetView tabSelected="1" zoomScaleNormal="100" workbookViewId="0">
      <selection activeCell="K1" sqref="K1"/>
    </sheetView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42" t="s">
        <v>206</v>
      </c>
      <c r="B1" s="43" t="s">
        <v>1</v>
      </c>
      <c r="C1" s="43" t="s">
        <v>2</v>
      </c>
      <c r="D1" s="43" t="s">
        <v>163</v>
      </c>
      <c r="E1" s="43" t="s">
        <v>34</v>
      </c>
      <c r="F1" s="43" t="s">
        <v>178</v>
      </c>
      <c r="G1" s="43" t="s">
        <v>3</v>
      </c>
      <c r="H1" s="44" t="s">
        <v>148</v>
      </c>
      <c r="I1" s="44" t="s">
        <v>147</v>
      </c>
      <c r="J1" s="44" t="s">
        <v>149</v>
      </c>
      <c r="K1" s="44" t="s">
        <v>150</v>
      </c>
      <c r="L1" s="44" t="s">
        <v>152</v>
      </c>
      <c r="M1" s="44" t="s">
        <v>153</v>
      </c>
      <c r="N1" s="44" t="s">
        <v>154</v>
      </c>
      <c r="O1" s="44" t="s">
        <v>45</v>
      </c>
      <c r="P1" s="44" t="s">
        <v>155</v>
      </c>
      <c r="Q1" s="44" t="s">
        <v>151</v>
      </c>
      <c r="R1" s="44" t="s">
        <v>158</v>
      </c>
      <c r="S1" s="44" t="s">
        <v>159</v>
      </c>
      <c r="T1" s="43" t="s">
        <v>165</v>
      </c>
      <c r="U1" s="43" t="s">
        <v>164</v>
      </c>
      <c r="V1" s="43" t="s">
        <v>166</v>
      </c>
      <c r="W1" s="43" t="s">
        <v>179</v>
      </c>
      <c r="X1" s="44" t="s">
        <v>183</v>
      </c>
      <c r="Y1" s="43" t="s">
        <v>184</v>
      </c>
      <c r="Z1" s="45" t="s">
        <v>204</v>
      </c>
    </row>
    <row r="2" spans="1:35" ht="20.100000000000001" hidden="1" customHeight="1" x14ac:dyDescent="0.4">
      <c r="A2" s="40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33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33" si="10">IF(T2="", "A+", IF(AND(T2="Y", D2&lt;=2020), "A0", "B+"))</f>
        <v>A+</v>
      </c>
      <c r="Z2" s="41" t="str">
        <f t="shared" ref="Z2:Z33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4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hidden="1" customHeight="1" x14ac:dyDescent="0.4">
      <c r="A3" s="40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41" t="str">
        <f t="shared" si="11"/>
        <v>D+</v>
      </c>
      <c r="AB3" s="54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hidden="1" customHeight="1" x14ac:dyDescent="0.4">
      <c r="A4" s="40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41" t="str">
        <f t="shared" si="11"/>
        <v>C0</v>
      </c>
      <c r="AB4" s="55" t="s">
        <v>192</v>
      </c>
      <c r="AC4" s="56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hidden="1" customHeight="1" x14ac:dyDescent="0.4">
      <c r="A5" s="40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41" t="str">
        <f t="shared" si="11"/>
        <v>B0</v>
      </c>
      <c r="AB5" s="55" t="s">
        <v>189</v>
      </c>
      <c r="AC5" s="56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hidden="1" customHeight="1" x14ac:dyDescent="0.4">
      <c r="A6" s="40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41" t="str">
        <f t="shared" si="11"/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hidden="1" customHeight="1" x14ac:dyDescent="0.4">
      <c r="A7" s="40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41" t="str">
        <f t="shared" si="11"/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hidden="1" customHeight="1" x14ac:dyDescent="0.4">
      <c r="A8" s="40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41" t="str">
        <f t="shared" si="11"/>
        <v>C+</v>
      </c>
    </row>
    <row r="9" spans="1:35" ht="20.100000000000001" hidden="1" customHeight="1" x14ac:dyDescent="0.4">
      <c r="A9" s="40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41" t="str">
        <f t="shared" si="11"/>
        <v>B0</v>
      </c>
    </row>
    <row r="10" spans="1:35" ht="20.100000000000001" hidden="1" customHeight="1" x14ac:dyDescent="0.4">
      <c r="A10" s="40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41" t="str">
        <f t="shared" si="11"/>
        <v>B+</v>
      </c>
    </row>
    <row r="11" spans="1:35" ht="20.100000000000001" hidden="1" customHeight="1" x14ac:dyDescent="0.4">
      <c r="A11" s="40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41" t="str">
        <f t="shared" si="11"/>
        <v>B+</v>
      </c>
    </row>
    <row r="12" spans="1:35" ht="20.100000000000001" hidden="1" customHeight="1" x14ac:dyDescent="0.4">
      <c r="A12" s="40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41" t="str">
        <f t="shared" si="11"/>
        <v>C+</v>
      </c>
    </row>
    <row r="13" spans="1:35" ht="20.100000000000001" hidden="1" customHeight="1" x14ac:dyDescent="0.4">
      <c r="A13" s="40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41" t="str">
        <f t="shared" si="11"/>
        <v>B0</v>
      </c>
    </row>
    <row r="14" spans="1:35" ht="20.100000000000001" hidden="1" customHeight="1" x14ac:dyDescent="0.4">
      <c r="A14" s="40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41" t="str">
        <f t="shared" si="11"/>
        <v>F</v>
      </c>
    </row>
    <row r="15" spans="1:35" ht="20.100000000000001" hidden="1" customHeight="1" x14ac:dyDescent="0.4">
      <c r="A15" s="40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41" t="str">
        <f t="shared" si="11"/>
        <v>F</v>
      </c>
    </row>
    <row r="16" spans="1:35" ht="20.100000000000001" hidden="1" customHeight="1" x14ac:dyDescent="0.4">
      <c r="A16" s="40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41" t="str">
        <f t="shared" si="11"/>
        <v>C+</v>
      </c>
    </row>
    <row r="17" spans="1:26" ht="20.100000000000001" hidden="1" customHeight="1" x14ac:dyDescent="0.4">
      <c r="A17" s="40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41" t="str">
        <f t="shared" si="11"/>
        <v>B0</v>
      </c>
    </row>
    <row r="18" spans="1:26" ht="20.100000000000001" hidden="1" customHeight="1" x14ac:dyDescent="0.4">
      <c r="A18" s="40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41" t="str">
        <f t="shared" si="11"/>
        <v>B0</v>
      </c>
    </row>
    <row r="19" spans="1:26" ht="20.100000000000001" hidden="1" customHeight="1" x14ac:dyDescent="0.4">
      <c r="A19" s="40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41" t="str">
        <f t="shared" si="11"/>
        <v>B+</v>
      </c>
    </row>
    <row r="20" spans="1:26" ht="20.100000000000001" hidden="1" customHeight="1" x14ac:dyDescent="0.4">
      <c r="A20" s="40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41" t="str">
        <f t="shared" si="11"/>
        <v>A0</v>
      </c>
    </row>
    <row r="21" spans="1:26" ht="20.100000000000001" customHeight="1" x14ac:dyDescent="0.4">
      <c r="A21" s="40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41" t="str">
        <f t="shared" si="11"/>
        <v>A0</v>
      </c>
    </row>
    <row r="22" spans="1:26" ht="20.100000000000001" hidden="1" customHeight="1" x14ac:dyDescent="0.4">
      <c r="A22" s="40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41" t="str">
        <f t="shared" si="11"/>
        <v>C0</v>
      </c>
    </row>
    <row r="23" spans="1:26" ht="20.100000000000001" hidden="1" customHeight="1" x14ac:dyDescent="0.4">
      <c r="A23" s="40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41" t="str">
        <f t="shared" si="11"/>
        <v>C+</v>
      </c>
    </row>
    <row r="24" spans="1:26" ht="20.100000000000001" hidden="1" customHeight="1" x14ac:dyDescent="0.4">
      <c r="A24" s="40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41" t="str">
        <f t="shared" si="11"/>
        <v>C+</v>
      </c>
    </row>
    <row r="25" spans="1:26" ht="20.100000000000001" hidden="1" customHeight="1" x14ac:dyDescent="0.4">
      <c r="A25" s="40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41" t="str">
        <f t="shared" si="11"/>
        <v>F</v>
      </c>
    </row>
    <row r="26" spans="1:26" ht="20.100000000000001" customHeight="1" x14ac:dyDescent="0.4">
      <c r="A26" s="40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41" t="str">
        <f t="shared" si="11"/>
        <v>A0</v>
      </c>
    </row>
    <row r="27" spans="1:26" ht="20.100000000000001" customHeight="1" x14ac:dyDescent="0.4">
      <c r="A27" s="40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41" t="str">
        <f t="shared" si="11"/>
        <v>A0</v>
      </c>
    </row>
    <row r="28" spans="1:26" ht="20.100000000000001" customHeight="1" x14ac:dyDescent="0.4">
      <c r="A28" s="40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41" t="str">
        <f t="shared" si="11"/>
        <v>A+</v>
      </c>
    </row>
    <row r="29" spans="1:26" ht="20.100000000000001" hidden="1" customHeight="1" x14ac:dyDescent="0.4">
      <c r="A29" s="40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41" t="str">
        <f t="shared" si="11"/>
        <v>F</v>
      </c>
    </row>
    <row r="30" spans="1:26" ht="20.100000000000001" hidden="1" customHeight="1" x14ac:dyDescent="0.4">
      <c r="A30" s="40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41" t="str">
        <f t="shared" si="11"/>
        <v>A0</v>
      </c>
    </row>
    <row r="31" spans="1:26" ht="20.100000000000001" hidden="1" customHeight="1" x14ac:dyDescent="0.4">
      <c r="A31" s="40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41" t="str">
        <f t="shared" si="11"/>
        <v>B+</v>
      </c>
    </row>
    <row r="32" spans="1:26" ht="20.100000000000001" hidden="1" customHeight="1" x14ac:dyDescent="0.4">
      <c r="A32" s="40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41" t="str">
        <f t="shared" si="11"/>
        <v>D+</v>
      </c>
    </row>
    <row r="33" spans="1:26" ht="20.100000000000001" hidden="1" customHeight="1" x14ac:dyDescent="0.4">
      <c r="A33" s="40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41" t="str">
        <f t="shared" si="11"/>
        <v>C0</v>
      </c>
    </row>
    <row r="34" spans="1:26" ht="20.100000000000001" hidden="1" customHeight="1" x14ac:dyDescent="0.4">
      <c r="A34" s="40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ref="Q34:Q54" si="14">ROUND(I34*0.3+K34*0.35+M34*0.1+N34*0.1+O34*0.1+P34*0.05, 2)</f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ref="Y34:Y54" si="15">IF(T34="", "A+", IF(AND(T34="Y", D34&lt;=2020), "A0", "B+"))</f>
        <v>A+</v>
      </c>
      <c r="Z34" s="41" t="str">
        <f t="shared" ref="Z34:Z54" si="16"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D0</v>
      </c>
    </row>
    <row r="35" spans="1:26" ht="20.100000000000001" hidden="1" customHeight="1" x14ac:dyDescent="0.4">
      <c r="A35" s="40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14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5"/>
        <v>A+</v>
      </c>
      <c r="Z35" s="41" t="str">
        <f t="shared" si="16"/>
        <v>C0</v>
      </c>
    </row>
    <row r="36" spans="1:26" ht="20.100000000000001" hidden="1" customHeight="1" x14ac:dyDescent="0.4">
      <c r="A36" s="40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14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5"/>
        <v>A+</v>
      </c>
      <c r="Z36" s="41" t="str">
        <f t="shared" si="16"/>
        <v>D0</v>
      </c>
    </row>
    <row r="37" spans="1:26" ht="20.100000000000001" hidden="1" customHeight="1" x14ac:dyDescent="0.4">
      <c r="A37" s="40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14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5"/>
        <v>A+</v>
      </c>
      <c r="Z37" s="41" t="str">
        <f t="shared" si="16"/>
        <v>F</v>
      </c>
    </row>
    <row r="38" spans="1:26" ht="20.100000000000001" customHeight="1" x14ac:dyDescent="0.4">
      <c r="A38" s="40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14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5"/>
        <v>A+</v>
      </c>
      <c r="Z38" s="41" t="str">
        <f t="shared" si="16"/>
        <v>A0</v>
      </c>
    </row>
    <row r="39" spans="1:26" ht="20.100000000000001" customHeight="1" x14ac:dyDescent="0.4">
      <c r="A39" s="40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14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5"/>
        <v>A+</v>
      </c>
      <c r="Z39" s="41" t="str">
        <f t="shared" si="16"/>
        <v>A+</v>
      </c>
    </row>
    <row r="40" spans="1:26" ht="20.100000000000001" hidden="1" customHeight="1" x14ac:dyDescent="0.4">
      <c r="A40" s="40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14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5"/>
        <v>A+</v>
      </c>
      <c r="Z40" s="41" t="str">
        <f t="shared" si="16"/>
        <v>B+</v>
      </c>
    </row>
    <row r="41" spans="1:26" ht="20.100000000000001" customHeight="1" x14ac:dyDescent="0.4">
      <c r="A41" s="40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14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5"/>
        <v>A+</v>
      </c>
      <c r="Z41" s="41" t="str">
        <f t="shared" si="16"/>
        <v>A+</v>
      </c>
    </row>
    <row r="42" spans="1:26" ht="20.100000000000001" hidden="1" customHeight="1" x14ac:dyDescent="0.4">
      <c r="A42" s="40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14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5"/>
        <v>A+</v>
      </c>
      <c r="Z42" s="41" t="str">
        <f t="shared" si="16"/>
        <v>A0</v>
      </c>
    </row>
    <row r="43" spans="1:26" ht="20.100000000000001" hidden="1" customHeight="1" x14ac:dyDescent="0.4">
      <c r="A43" s="40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14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5"/>
        <v>A+</v>
      </c>
      <c r="Z43" s="41" t="str">
        <f t="shared" si="16"/>
        <v>B0</v>
      </c>
    </row>
    <row r="44" spans="1:26" ht="20.100000000000001" customHeight="1" x14ac:dyDescent="0.4">
      <c r="A44" s="40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14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5"/>
        <v>A0</v>
      </c>
      <c r="Z44" s="41" t="str">
        <f t="shared" si="16"/>
        <v>A0</v>
      </c>
    </row>
    <row r="45" spans="1:26" ht="20.100000000000001" hidden="1" customHeight="1" x14ac:dyDescent="0.4">
      <c r="A45" s="40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14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5"/>
        <v>A+</v>
      </c>
      <c r="Z45" s="41" t="str">
        <f t="shared" si="16"/>
        <v>B0</v>
      </c>
    </row>
    <row r="46" spans="1:26" ht="20.100000000000001" customHeight="1" x14ac:dyDescent="0.4">
      <c r="A46" s="40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14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5"/>
        <v>A+</v>
      </c>
      <c r="Z46" s="41" t="str">
        <f t="shared" si="16"/>
        <v>A+</v>
      </c>
    </row>
    <row r="47" spans="1:26" ht="20.100000000000001" hidden="1" customHeight="1" x14ac:dyDescent="0.4">
      <c r="A47" s="40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14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5"/>
        <v>A+</v>
      </c>
      <c r="Z47" s="41" t="str">
        <f t="shared" si="16"/>
        <v>C+</v>
      </c>
    </row>
    <row r="48" spans="1:26" ht="20.100000000000001" hidden="1" customHeight="1" x14ac:dyDescent="0.4">
      <c r="A48" s="40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14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5"/>
        <v>A+</v>
      </c>
      <c r="Z48" s="41" t="str">
        <f t="shared" si="16"/>
        <v>B+</v>
      </c>
    </row>
    <row r="49" spans="1:26" ht="20.100000000000001" hidden="1" customHeight="1" x14ac:dyDescent="0.4">
      <c r="A49" s="40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14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5"/>
        <v>B+</v>
      </c>
      <c r="Z49" s="41" t="str">
        <f t="shared" si="16"/>
        <v>B+</v>
      </c>
    </row>
    <row r="50" spans="1:26" ht="20.100000000000001" hidden="1" customHeight="1" x14ac:dyDescent="0.4">
      <c r="A50" s="40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14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5"/>
        <v>A+</v>
      </c>
      <c r="Z50" s="41" t="str">
        <f t="shared" si="16"/>
        <v>B0</v>
      </c>
    </row>
    <row r="51" spans="1:26" ht="20.100000000000001" hidden="1" customHeight="1" x14ac:dyDescent="0.4">
      <c r="A51" s="40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14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5"/>
        <v>A+</v>
      </c>
      <c r="Z51" s="41" t="str">
        <f t="shared" si="16"/>
        <v>A0</v>
      </c>
    </row>
    <row r="52" spans="1:26" ht="20.100000000000001" hidden="1" customHeight="1" x14ac:dyDescent="0.4">
      <c r="A52" s="40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14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5"/>
        <v>A+</v>
      </c>
      <c r="Z52" s="41" t="str">
        <f t="shared" si="16"/>
        <v>B+</v>
      </c>
    </row>
    <row r="53" spans="1:26" ht="20.100000000000001" hidden="1" customHeight="1" x14ac:dyDescent="0.4">
      <c r="A53" s="40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14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5"/>
        <v>A+</v>
      </c>
      <c r="Z53" s="41" t="str">
        <f t="shared" si="16"/>
        <v>C0</v>
      </c>
    </row>
    <row r="54" spans="1:26" ht="20.100000000000001" hidden="1" customHeight="1" x14ac:dyDescent="0.4">
      <c r="A54" s="46">
        <v>53</v>
      </c>
      <c r="B54" s="47">
        <v>2</v>
      </c>
      <c r="C54" s="47">
        <v>202210585</v>
      </c>
      <c r="D54" s="48">
        <f t="shared" si="0"/>
        <v>2022</v>
      </c>
      <c r="E54" s="48">
        <f t="shared" si="1"/>
        <v>105</v>
      </c>
      <c r="F54" s="48" t="str">
        <f>VLOOKUP(E54, 참조표!$A$3:$B$7, 2, FALSE)</f>
        <v>통신</v>
      </c>
      <c r="G54" s="47" t="s">
        <v>124</v>
      </c>
      <c r="H54" s="47">
        <v>75</v>
      </c>
      <c r="I54" s="47">
        <f t="shared" si="2"/>
        <v>37.5</v>
      </c>
      <c r="J54" s="47">
        <v>42</v>
      </c>
      <c r="K54" s="47">
        <f t="shared" si="3"/>
        <v>38.18</v>
      </c>
      <c r="L54" s="47">
        <v>37</v>
      </c>
      <c r="M54" s="47">
        <f t="shared" si="4"/>
        <v>33.64</v>
      </c>
      <c r="N54" s="47">
        <v>11</v>
      </c>
      <c r="O54" s="47">
        <v>97.78</v>
      </c>
      <c r="P54" s="47">
        <v>100</v>
      </c>
      <c r="Q54" s="47">
        <f t="shared" si="14"/>
        <v>43.86</v>
      </c>
      <c r="R54" s="47">
        <f t="shared" si="6"/>
        <v>44</v>
      </c>
      <c r="S54" s="47">
        <f t="shared" si="7"/>
        <v>44</v>
      </c>
      <c r="T54" s="47"/>
      <c r="U54" s="47" t="str">
        <f>IF(OR(D54&lt;=2020, T54=""), "가능", "")</f>
        <v>가능</v>
      </c>
      <c r="V54" s="47"/>
      <c r="W54" s="47" t="str">
        <f>HLOOKUP(Q54, 참조표!$E$2:$M$3, 2, TRUE)</f>
        <v>F</v>
      </c>
      <c r="X54" s="47" t="str">
        <f t="shared" si="9"/>
        <v>D</v>
      </c>
      <c r="Y54" s="47" t="str">
        <f t="shared" si="15"/>
        <v>A+</v>
      </c>
      <c r="Z54" s="49" t="str">
        <f t="shared" si="16"/>
        <v>D+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0B63E-E2DB-40C8-86F3-A10A9609CBC8}">
  <dimension ref="A1:AI54"/>
  <sheetViews>
    <sheetView zoomScaleNormal="100" workbookViewId="0">
      <selection activeCell="A2" sqref="A2"/>
    </sheetView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hidden="1" customWidth="1"/>
    <col min="10" max="10" width="8.59765625" style="39" hidden="1" customWidth="1"/>
    <col min="11" max="11" width="9" style="39" hidden="1" customWidth="1"/>
    <col min="12" max="12" width="8.59765625" style="39" hidden="1" customWidth="1"/>
    <col min="13" max="14" width="10.3984375" style="39" hidden="1" customWidth="1"/>
    <col min="15" max="15" width="9" style="39" hidden="1" customWidth="1"/>
    <col min="16" max="16" width="10.69921875" style="39" hidden="1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3" width="9" style="39" hidden="1" customWidth="1"/>
    <col min="24" max="24" width="9" style="39" customWidth="1"/>
    <col min="25" max="25" width="9" style="39" hidden="1" customWidth="1"/>
    <col min="26" max="26" width="9.3984375" style="39" customWidth="1"/>
    <col min="27" max="27" width="3.59765625" style="13" customWidth="1"/>
    <col min="28" max="29" width="16.69921875" style="13" customWidth="1"/>
    <col min="30" max="30" width="9" style="13" customWidth="1"/>
    <col min="31" max="31" width="3.69921875" style="13" customWidth="1"/>
    <col min="32" max="32" width="9" style="13" customWidth="1"/>
    <col min="33" max="35" width="8.8984375" style="13" customWidth="1"/>
    <col min="36" max="36" width="9" style="13" customWidth="1"/>
    <col min="37" max="16384" width="9" style="13"/>
  </cols>
  <sheetData>
    <row r="1" spans="1:35" ht="34.799999999999997" customHeight="1" x14ac:dyDescent="0.4">
      <c r="A1" s="42" t="s">
        <v>0</v>
      </c>
      <c r="B1" s="43" t="s">
        <v>1</v>
      </c>
      <c r="C1" s="43" t="s">
        <v>2</v>
      </c>
      <c r="D1" s="43" t="s">
        <v>163</v>
      </c>
      <c r="E1" s="43" t="s">
        <v>34</v>
      </c>
      <c r="F1" s="43" t="s">
        <v>178</v>
      </c>
      <c r="G1" s="43" t="s">
        <v>3</v>
      </c>
      <c r="H1" s="44" t="s">
        <v>148</v>
      </c>
      <c r="I1" s="44" t="s">
        <v>147</v>
      </c>
      <c r="J1" s="44" t="s">
        <v>149</v>
      </c>
      <c r="K1" s="44" t="s">
        <v>150</v>
      </c>
      <c r="L1" s="44" t="s">
        <v>152</v>
      </c>
      <c r="M1" s="44" t="s">
        <v>153</v>
      </c>
      <c r="N1" s="44" t="s">
        <v>154</v>
      </c>
      <c r="O1" s="44" t="s">
        <v>45</v>
      </c>
      <c r="P1" s="44" t="s">
        <v>155</v>
      </c>
      <c r="Q1" s="44" t="s">
        <v>151</v>
      </c>
      <c r="R1" s="44" t="s">
        <v>158</v>
      </c>
      <c r="S1" s="44" t="s">
        <v>159</v>
      </c>
      <c r="T1" s="43" t="s">
        <v>165</v>
      </c>
      <c r="U1" s="43" t="s">
        <v>164</v>
      </c>
      <c r="V1" s="43" t="s">
        <v>166</v>
      </c>
      <c r="W1" s="43" t="s">
        <v>179</v>
      </c>
      <c r="X1" s="44" t="s">
        <v>183</v>
      </c>
      <c r="Y1" s="43" t="s">
        <v>184</v>
      </c>
      <c r="Z1" s="45" t="s">
        <v>204</v>
      </c>
    </row>
    <row r="2" spans="1:35" ht="20.100000000000001" customHeight="1" x14ac:dyDescent="0.4">
      <c r="A2" s="40">
        <v>1</v>
      </c>
      <c r="B2" s="36">
        <v>2</v>
      </c>
      <c r="C2" s="36">
        <v>202210187</v>
      </c>
      <c r="D2" s="36">
        <f t="shared" ref="D2:D33" si="0">VALUE(LEFT(C2,4))</f>
        <v>2022</v>
      </c>
      <c r="E2" s="36">
        <f t="shared" ref="E2:E33" si="1">VALUE(MID(C2, 5, 3))</f>
        <v>101</v>
      </c>
      <c r="F2" s="36" t="s">
        <v>207</v>
      </c>
      <c r="G2" s="38" t="s">
        <v>46</v>
      </c>
      <c r="H2" s="37">
        <v>41</v>
      </c>
      <c r="I2" s="37">
        <f t="shared" ref="I2:I33" si="2">(H2*100)/200</f>
        <v>20.5</v>
      </c>
      <c r="J2" s="37">
        <v>22</v>
      </c>
      <c r="K2" s="37">
        <f t="shared" ref="K2:K33" si="3">ROUND((J2*100)/110, 2)</f>
        <v>20</v>
      </c>
      <c r="L2" s="37">
        <v>9</v>
      </c>
      <c r="M2" s="37">
        <f t="shared" ref="M2:M33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33" si="5">ROUND(I2*0.3+K2*0.35+M2*0.1+N2*0.1+O2*0.1+P2*0.05, 2)</f>
        <v>30.39</v>
      </c>
      <c r="R2" s="51">
        <f t="shared" ref="R2:R33" si="6">_xlfn.RANK.EQ(Q2, $Q$2:$Q$31, 0)</f>
        <v>28</v>
      </c>
      <c r="S2" s="51">
        <f t="shared" ref="S2:S33" si="7">_xlfn.RANK.AVG(Q2, $Q$2:$Q$31, 0)</f>
        <v>28</v>
      </c>
      <c r="T2" s="37"/>
      <c r="U2" s="37" t="str">
        <f t="shared" ref="U2:U18" si="8">IF(OR(D2&lt;=2020, T2=""), "가능", "")</f>
        <v>가능</v>
      </c>
      <c r="V2" s="37"/>
      <c r="W2" s="37" t="s">
        <v>212</v>
      </c>
      <c r="X2" s="37" t="str">
        <f t="shared" ref="X2:X33" si="9">IF(R2&lt;=53*0.3, "A", IF(R2&lt;=53*0.6, "B", IF(R2&lt;=53*0.8, "C",IF(R2&lt;=53*0.9, "D","F"))))</f>
        <v>B</v>
      </c>
      <c r="Y2" s="37" t="str">
        <f t="shared" ref="Y2:Y33" si="10">IF(T2="", "A+", IF(AND(T2="Y", D2&lt;=2020), "A0", "B+"))</f>
        <v>A+</v>
      </c>
      <c r="Z2" s="41" t="e">
        <f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#DIV/0!</v>
      </c>
      <c r="AB2" s="12" t="s">
        <v>188</v>
      </c>
      <c r="AC2" s="15" t="s">
        <v>190</v>
      </c>
      <c r="AD2" s="50">
        <f>COUNTA(G2:G31)</f>
        <v>30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40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">
        <v>208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51">
        <f t="shared" si="6"/>
        <v>25</v>
      </c>
      <c r="S3" s="51">
        <f t="shared" si="7"/>
        <v>25</v>
      </c>
      <c r="T3" s="37"/>
      <c r="U3" s="37" t="str">
        <f t="shared" si="8"/>
        <v>가능</v>
      </c>
      <c r="V3" s="37"/>
      <c r="W3" s="37" t="s">
        <v>212</v>
      </c>
      <c r="X3" s="37" t="str">
        <f t="shared" si="9"/>
        <v>B</v>
      </c>
      <c r="Y3" s="37" t="str">
        <f t="shared" si="10"/>
        <v>A+</v>
      </c>
      <c r="Z3" s="41" t="e">
        <f t="shared" ref="Z3:Z33" si="11">IF(AND(R3&lt;=$AD$2*0.3, Q3&gt;=$AI$3, T3=""), "A+", IF(OR(AND(R3&lt;=$AD$2*0.3, Q3&lt;$AI$3, T3=""), AND(R3&lt;=$AD$2*0.3, T3="Y", D3&lt;=2020)), "A0", IF(OR(AND(R3&lt;=$AD$2*0.3, T3="Y", D3&gt;=2021), AND(R3&lt;=$AD$2*0.6, Q3&gt;=$AI$4)), "B+", IF(AND(R3&lt;=$AD$2*0.6, Q3&lt;$AI$4), "B0", IF(AND(R3&lt;=$AD$2*0.8, Q3&gt;=$AI$5), "C+", IF(AND(R3&lt;=$AD$2*0.8, Q3&lt;$AI$5), "C0", IF(AND(R3&lt;=$AD$2*0.9, Q3&gt;=$AI$6), "D+", IF(AND(R3&lt;=$AD$2*0.9, Q3&lt;$AI$6), "D0", "F"))))))))</f>
        <v>#DIV/0!</v>
      </c>
      <c r="AB3" s="55" t="s">
        <v>192</v>
      </c>
      <c r="AC3" s="56"/>
      <c r="AD3" s="50">
        <f>COUNTBLANK(T2:T31)</f>
        <v>25</v>
      </c>
      <c r="AE3" s="17"/>
      <c r="AF3" s="12" t="s">
        <v>197</v>
      </c>
      <c r="AG3" s="51">
        <f>COUNTIF($X$2:$X$31, "="&amp;AF3)</f>
        <v>15</v>
      </c>
      <c r="AH3" s="51">
        <f>SUMIF($X$2:$X$31, "=" &amp; AF3, $Q$2:$Q$31)</f>
        <v>1103.52</v>
      </c>
      <c r="AI3" s="51">
        <f>ROUND(AVERAGEIF($X$2:$X$31, "=" &amp; AF3, $Q$2:$Q$31),2)</f>
        <v>73.569999999999993</v>
      </c>
    </row>
    <row r="4" spans="1:35" ht="20.100000000000001" customHeight="1" x14ac:dyDescent="0.4">
      <c r="A4" s="40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">
        <v>209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51">
        <f t="shared" si="6"/>
        <v>24</v>
      </c>
      <c r="S4" s="51">
        <f t="shared" si="7"/>
        <v>24</v>
      </c>
      <c r="T4" s="37"/>
      <c r="U4" s="37" t="str">
        <f t="shared" si="8"/>
        <v>가능</v>
      </c>
      <c r="V4" s="37"/>
      <c r="W4" s="37" t="s">
        <v>212</v>
      </c>
      <c r="X4" s="37" t="str">
        <f t="shared" si="9"/>
        <v>B</v>
      </c>
      <c r="Y4" s="37" t="str">
        <f t="shared" si="10"/>
        <v>A+</v>
      </c>
      <c r="Z4" s="41" t="e">
        <f t="shared" si="11"/>
        <v>#DIV/0!</v>
      </c>
      <c r="AB4" s="55" t="s">
        <v>189</v>
      </c>
      <c r="AC4" s="56"/>
      <c r="AD4" s="50">
        <f>COUNTA(T2:T31)</f>
        <v>5</v>
      </c>
      <c r="AE4" s="17"/>
      <c r="AF4" s="12" t="s">
        <v>198</v>
      </c>
      <c r="AG4" s="51">
        <f>COUNTIF($X$2:$X$31, "="&amp;AF4)</f>
        <v>15</v>
      </c>
      <c r="AH4" s="51">
        <f>SUMIF($X$2:$X$31, "=" &amp; AF4, $Q$2:$Q$31)</f>
        <v>713.58999999999992</v>
      </c>
      <c r="AI4" s="51">
        <f>ROUND(AVERAGEIF($X$2:$X$31, "=" &amp; AF4, $Q$2:$Q$31),2)</f>
        <v>47.57</v>
      </c>
    </row>
    <row r="5" spans="1:35" ht="20.100000000000001" customHeight="1" x14ac:dyDescent="0.4">
      <c r="A5" s="40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">
        <v>210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51">
        <f t="shared" si="6"/>
        <v>13</v>
      </c>
      <c r="S5" s="51">
        <f t="shared" si="7"/>
        <v>13</v>
      </c>
      <c r="T5" s="37"/>
      <c r="U5" s="37" t="str">
        <f t="shared" si="8"/>
        <v>가능</v>
      </c>
      <c r="V5" s="37"/>
      <c r="W5" s="37" t="s">
        <v>213</v>
      </c>
      <c r="X5" s="37" t="str">
        <f t="shared" si="9"/>
        <v>A</v>
      </c>
      <c r="Y5" s="37" t="str">
        <f t="shared" si="10"/>
        <v>A+</v>
      </c>
      <c r="Z5" s="41" t="str">
        <f t="shared" si="11"/>
        <v>B+</v>
      </c>
      <c r="AD5" s="53"/>
      <c r="AE5" s="19"/>
      <c r="AF5" s="12" t="s">
        <v>199</v>
      </c>
      <c r="AG5" s="51">
        <f>COUNTIF($X$2:$X$31, "="&amp;AF5)</f>
        <v>0</v>
      </c>
      <c r="AH5" s="51">
        <f>SUMIF($X$2:$X$31, "=" &amp; AF5, $Q$2:$Q$31)</f>
        <v>0</v>
      </c>
      <c r="AI5" s="51" t="e">
        <f>ROUND(AVERAGEIF($X$2:$X$31, "=" &amp; AF5, $Q$2:$Q$31),2)</f>
        <v>#DIV/0!</v>
      </c>
    </row>
    <row r="6" spans="1:35" ht="20.100000000000001" customHeight="1" x14ac:dyDescent="0.4">
      <c r="A6" s="40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">
        <v>210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51">
        <f t="shared" si="6"/>
        <v>8</v>
      </c>
      <c r="S6" s="51">
        <f t="shared" si="7"/>
        <v>8</v>
      </c>
      <c r="T6" s="37"/>
      <c r="U6" s="37" t="str">
        <f t="shared" si="8"/>
        <v>가능</v>
      </c>
      <c r="V6" s="37"/>
      <c r="W6" s="37" t="s">
        <v>214</v>
      </c>
      <c r="X6" s="37" t="str">
        <f t="shared" si="9"/>
        <v>A</v>
      </c>
      <c r="Y6" s="37" t="str">
        <f t="shared" si="10"/>
        <v>A+</v>
      </c>
      <c r="Z6" s="41" t="str">
        <f t="shared" si="11"/>
        <v>A0</v>
      </c>
      <c r="AE6" s="19"/>
      <c r="AF6" s="12" t="s">
        <v>200</v>
      </c>
      <c r="AG6" s="51">
        <f>COUNTIF($X$2:$X$31, "="&amp;AF6)</f>
        <v>0</v>
      </c>
      <c r="AH6" s="51">
        <f>SUMIF($X$2:$X$31, "=" &amp; AF6, $Q$2:$Q$31)</f>
        <v>0</v>
      </c>
      <c r="AI6" s="51" t="e">
        <f>ROUND(AVERAGEIF($X$2:$X$31, "=" &amp; AF6, $Q$2:$Q$31),2)</f>
        <v>#DIV/0!</v>
      </c>
    </row>
    <row r="7" spans="1:35" ht="20.100000000000001" customHeight="1" x14ac:dyDescent="0.4">
      <c r="A7" s="40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">
        <v>207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51">
        <f t="shared" si="6"/>
        <v>12</v>
      </c>
      <c r="S7" s="51">
        <f t="shared" si="7"/>
        <v>12</v>
      </c>
      <c r="T7" s="37" t="s">
        <v>162</v>
      </c>
      <c r="U7" s="37" t="str">
        <f t="shared" si="8"/>
        <v>가능</v>
      </c>
      <c r="V7" s="37"/>
      <c r="W7" s="37" t="s">
        <v>213</v>
      </c>
      <c r="X7" s="37" t="str">
        <f t="shared" si="9"/>
        <v>A</v>
      </c>
      <c r="Y7" s="37" t="str">
        <f t="shared" si="10"/>
        <v>A0</v>
      </c>
      <c r="Z7" s="41" t="str">
        <f t="shared" si="11"/>
        <v>B+</v>
      </c>
      <c r="AE7" s="19"/>
      <c r="AF7" s="12" t="s">
        <v>169</v>
      </c>
      <c r="AG7" s="51">
        <f>COUNTIF($X$2:$X$31, "="&amp;AF7)</f>
        <v>0</v>
      </c>
      <c r="AH7" s="51">
        <f>SUMIF($X$2:$X$31, "=" &amp; AF7, $Q$2:$Q$31)</f>
        <v>0</v>
      </c>
      <c r="AI7" s="51" t="e">
        <f>ROUND(AVERAGEIF($X$2:$X$31, "=" &amp; AF7, $Q$2:$Q$31),2)</f>
        <v>#DIV/0!</v>
      </c>
    </row>
    <row r="8" spans="1:35" ht="20.100000000000001" customHeight="1" x14ac:dyDescent="0.4">
      <c r="A8" s="40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">
        <v>207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51">
        <f t="shared" si="6"/>
        <v>22</v>
      </c>
      <c r="S8" s="51">
        <f t="shared" si="7"/>
        <v>22</v>
      </c>
      <c r="T8" s="37"/>
      <c r="U8" s="37" t="str">
        <f t="shared" si="8"/>
        <v>가능</v>
      </c>
      <c r="V8" s="37"/>
      <c r="W8" s="37" t="s">
        <v>212</v>
      </c>
      <c r="X8" s="37" t="str">
        <f t="shared" si="9"/>
        <v>B</v>
      </c>
      <c r="Y8" s="37" t="str">
        <f t="shared" si="10"/>
        <v>A+</v>
      </c>
      <c r="Z8" s="41" t="e">
        <f t="shared" si="11"/>
        <v>#DIV/0!</v>
      </c>
    </row>
    <row r="9" spans="1:35" ht="20.100000000000001" customHeight="1" x14ac:dyDescent="0.4">
      <c r="A9" s="40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">
        <v>211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51">
        <f t="shared" si="6"/>
        <v>14</v>
      </c>
      <c r="S9" s="51">
        <f t="shared" si="7"/>
        <v>14</v>
      </c>
      <c r="T9" s="37"/>
      <c r="U9" s="37" t="str">
        <f t="shared" si="8"/>
        <v>가능</v>
      </c>
      <c r="V9" s="37"/>
      <c r="W9" s="37" t="s">
        <v>213</v>
      </c>
      <c r="X9" s="37" t="str">
        <f t="shared" si="9"/>
        <v>A</v>
      </c>
      <c r="Y9" s="37" t="str">
        <f t="shared" si="10"/>
        <v>A+</v>
      </c>
      <c r="Z9" s="41" t="str">
        <f t="shared" si="11"/>
        <v>B+</v>
      </c>
    </row>
    <row r="10" spans="1:35" ht="20.100000000000001" customHeight="1" x14ac:dyDescent="0.4">
      <c r="A10" s="40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">
        <v>211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51">
        <f t="shared" si="6"/>
        <v>10</v>
      </c>
      <c r="S10" s="51">
        <f t="shared" si="7"/>
        <v>10</v>
      </c>
      <c r="T10" s="37"/>
      <c r="U10" s="37" t="str">
        <f t="shared" si="8"/>
        <v>가능</v>
      </c>
      <c r="V10" s="37"/>
      <c r="W10" s="37" t="s">
        <v>214</v>
      </c>
      <c r="X10" s="37" t="str">
        <f t="shared" si="9"/>
        <v>A</v>
      </c>
      <c r="Y10" s="37" t="str">
        <f t="shared" si="10"/>
        <v>A+</v>
      </c>
      <c r="Z10" s="41" t="str">
        <f t="shared" si="11"/>
        <v>B+</v>
      </c>
    </row>
    <row r="11" spans="1:35" ht="20.100000000000001" customHeight="1" x14ac:dyDescent="0.4">
      <c r="A11" s="40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">
        <v>209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51">
        <f t="shared" si="6"/>
        <v>9</v>
      </c>
      <c r="S11" s="51">
        <f t="shared" si="7"/>
        <v>9</v>
      </c>
      <c r="T11" s="37"/>
      <c r="U11" s="37" t="str">
        <f t="shared" si="8"/>
        <v>가능</v>
      </c>
      <c r="V11" s="37"/>
      <c r="W11" s="37" t="s">
        <v>214</v>
      </c>
      <c r="X11" s="37" t="str">
        <f t="shared" si="9"/>
        <v>A</v>
      </c>
      <c r="Y11" s="37" t="str">
        <f t="shared" si="10"/>
        <v>A+</v>
      </c>
      <c r="Z11" s="41" t="str">
        <f t="shared" si="11"/>
        <v>A0</v>
      </c>
    </row>
    <row r="12" spans="1:35" ht="20.100000000000001" customHeight="1" x14ac:dyDescent="0.4">
      <c r="A12" s="40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">
        <v>207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51">
        <f t="shared" si="6"/>
        <v>18</v>
      </c>
      <c r="S12" s="51">
        <f t="shared" si="7"/>
        <v>18</v>
      </c>
      <c r="T12" s="37"/>
      <c r="U12" s="37" t="str">
        <f t="shared" si="8"/>
        <v>가능</v>
      </c>
      <c r="V12" s="37"/>
      <c r="W12" s="37" t="s">
        <v>215</v>
      </c>
      <c r="X12" s="37" t="str">
        <f t="shared" si="9"/>
        <v>B</v>
      </c>
      <c r="Y12" s="37" t="str">
        <f t="shared" si="10"/>
        <v>A+</v>
      </c>
      <c r="Z12" s="41" t="str">
        <f t="shared" si="11"/>
        <v>B+</v>
      </c>
    </row>
    <row r="13" spans="1:35" ht="20.100000000000001" customHeight="1" x14ac:dyDescent="0.4">
      <c r="A13" s="40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">
        <v>210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51">
        <f t="shared" si="6"/>
        <v>15</v>
      </c>
      <c r="S13" s="51">
        <f t="shared" si="7"/>
        <v>15</v>
      </c>
      <c r="T13" s="37"/>
      <c r="U13" s="37" t="str">
        <f t="shared" si="8"/>
        <v>가능</v>
      </c>
      <c r="V13" s="37"/>
      <c r="W13" s="37" t="s">
        <v>213</v>
      </c>
      <c r="X13" s="37" t="str">
        <f t="shared" si="9"/>
        <v>A</v>
      </c>
      <c r="Y13" s="37" t="str">
        <f t="shared" si="10"/>
        <v>A+</v>
      </c>
      <c r="Z13" s="41" t="str">
        <f t="shared" si="11"/>
        <v>B+</v>
      </c>
    </row>
    <row r="14" spans="1:35" ht="20.100000000000001" customHeight="1" x14ac:dyDescent="0.4">
      <c r="A14" s="40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">
        <v>208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51">
        <f t="shared" si="6"/>
        <v>29</v>
      </c>
      <c r="S14" s="51">
        <f t="shared" si="7"/>
        <v>29</v>
      </c>
      <c r="T14" s="37"/>
      <c r="U14" s="37" t="str">
        <f t="shared" si="8"/>
        <v>가능</v>
      </c>
      <c r="V14" s="37"/>
      <c r="W14" s="37" t="s">
        <v>212</v>
      </c>
      <c r="X14" s="37" t="str">
        <f t="shared" si="9"/>
        <v>B</v>
      </c>
      <c r="Y14" s="37" t="str">
        <f t="shared" si="10"/>
        <v>A+</v>
      </c>
      <c r="Z14" s="41" t="e">
        <f t="shared" si="11"/>
        <v>#DIV/0!</v>
      </c>
    </row>
    <row r="15" spans="1:35" ht="20.100000000000001" customHeight="1" x14ac:dyDescent="0.4">
      <c r="A15" s="40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">
        <v>211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51">
        <f t="shared" si="6"/>
        <v>30</v>
      </c>
      <c r="S15" s="51">
        <f t="shared" si="7"/>
        <v>30</v>
      </c>
      <c r="T15" s="37"/>
      <c r="U15" s="37" t="str">
        <f t="shared" si="8"/>
        <v>가능</v>
      </c>
      <c r="V15" s="37"/>
      <c r="W15" s="37" t="s">
        <v>212</v>
      </c>
      <c r="X15" s="37" t="str">
        <f t="shared" si="9"/>
        <v>B</v>
      </c>
      <c r="Y15" s="37" t="str">
        <f t="shared" si="10"/>
        <v>A+</v>
      </c>
      <c r="Z15" s="41" t="e">
        <f t="shared" si="11"/>
        <v>#DIV/0!</v>
      </c>
    </row>
    <row r="16" spans="1:35" ht="20.100000000000001" customHeight="1" x14ac:dyDescent="0.4">
      <c r="A16" s="40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">
        <v>210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51">
        <f t="shared" si="6"/>
        <v>19</v>
      </c>
      <c r="S16" s="51">
        <f t="shared" si="7"/>
        <v>19</v>
      </c>
      <c r="T16" s="37"/>
      <c r="U16" s="37" t="str">
        <f t="shared" si="8"/>
        <v>가능</v>
      </c>
      <c r="V16" s="37"/>
      <c r="W16" s="37" t="s">
        <v>215</v>
      </c>
      <c r="X16" s="37" t="str">
        <f t="shared" si="9"/>
        <v>B</v>
      </c>
      <c r="Y16" s="37" t="str">
        <f t="shared" si="10"/>
        <v>A+</v>
      </c>
      <c r="Z16" s="41" t="e">
        <f t="shared" si="11"/>
        <v>#DIV/0!</v>
      </c>
    </row>
    <row r="17" spans="1:26" ht="20.100000000000001" customHeight="1" x14ac:dyDescent="0.4">
      <c r="A17" s="40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">
        <v>209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51">
        <f t="shared" si="6"/>
        <v>17</v>
      </c>
      <c r="S17" s="51">
        <f t="shared" si="7"/>
        <v>17</v>
      </c>
      <c r="T17" s="37"/>
      <c r="U17" s="37" t="str">
        <f t="shared" si="8"/>
        <v>가능</v>
      </c>
      <c r="V17" s="37"/>
      <c r="W17" s="37" t="s">
        <v>215</v>
      </c>
      <c r="X17" s="37" t="str">
        <f t="shared" si="9"/>
        <v>B</v>
      </c>
      <c r="Y17" s="37" t="str">
        <f t="shared" si="10"/>
        <v>A+</v>
      </c>
      <c r="Z17" s="41" t="str">
        <f t="shared" si="11"/>
        <v>B+</v>
      </c>
    </row>
    <row r="18" spans="1:26" ht="20.100000000000001" customHeight="1" x14ac:dyDescent="0.4">
      <c r="A18" s="40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">
        <v>208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51">
        <f t="shared" si="6"/>
        <v>16</v>
      </c>
      <c r="S18" s="51">
        <f t="shared" si="7"/>
        <v>16</v>
      </c>
      <c r="T18" s="37" t="s">
        <v>162</v>
      </c>
      <c r="U18" s="37" t="str">
        <f t="shared" si="8"/>
        <v>가능</v>
      </c>
      <c r="V18" s="37"/>
      <c r="W18" s="37" t="s">
        <v>215</v>
      </c>
      <c r="X18" s="37" t="str">
        <f t="shared" si="9"/>
        <v>B</v>
      </c>
      <c r="Y18" s="37" t="str">
        <f t="shared" si="10"/>
        <v>A0</v>
      </c>
      <c r="Z18" s="41" t="str">
        <f t="shared" si="11"/>
        <v>B+</v>
      </c>
    </row>
    <row r="19" spans="1:26" ht="20.100000000000001" customHeight="1" x14ac:dyDescent="0.4">
      <c r="A19" s="40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">
        <v>210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51">
        <f t="shared" si="6"/>
        <v>11</v>
      </c>
      <c r="S19" s="51">
        <f t="shared" si="7"/>
        <v>11</v>
      </c>
      <c r="T19" s="37" t="s">
        <v>162</v>
      </c>
      <c r="U19" s="37"/>
      <c r="V19" s="37">
        <f>IF(AND(D19&gt;=2021, T19="Y"), 100, "")</f>
        <v>100</v>
      </c>
      <c r="W19" s="37" t="s">
        <v>213</v>
      </c>
      <c r="X19" s="37" t="str">
        <f t="shared" si="9"/>
        <v>A</v>
      </c>
      <c r="Y19" s="37" t="str">
        <f t="shared" si="10"/>
        <v>B+</v>
      </c>
      <c r="Z19" s="41" t="str">
        <f t="shared" si="11"/>
        <v>B+</v>
      </c>
    </row>
    <row r="20" spans="1:26" ht="20.100000000000001" customHeight="1" x14ac:dyDescent="0.4">
      <c r="A20" s="40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">
        <v>207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51">
        <f t="shared" si="6"/>
        <v>2</v>
      </c>
      <c r="S20" s="51">
        <f t="shared" si="7"/>
        <v>2</v>
      </c>
      <c r="T20" s="37"/>
      <c r="U20" s="37" t="str">
        <f t="shared" ref="U20:U30" si="12">IF(OR(D20&lt;=2020, T20=""), "가능", "")</f>
        <v>가능</v>
      </c>
      <c r="V20" s="37"/>
      <c r="W20" s="37" t="s">
        <v>216</v>
      </c>
      <c r="X20" s="37" t="str">
        <f t="shared" si="9"/>
        <v>A</v>
      </c>
      <c r="Y20" s="37" t="str">
        <f t="shared" si="10"/>
        <v>A+</v>
      </c>
      <c r="Z20" s="41" t="str">
        <f t="shared" si="11"/>
        <v>A+</v>
      </c>
    </row>
    <row r="21" spans="1:26" ht="20.100000000000001" customHeight="1" x14ac:dyDescent="0.4">
      <c r="A21" s="40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">
        <v>207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51">
        <f t="shared" si="6"/>
        <v>3</v>
      </c>
      <c r="S21" s="51">
        <f t="shared" si="7"/>
        <v>3</v>
      </c>
      <c r="T21" s="37"/>
      <c r="U21" s="37" t="str">
        <f t="shared" si="12"/>
        <v>가능</v>
      </c>
      <c r="V21" s="37"/>
      <c r="W21" s="37" t="s">
        <v>216</v>
      </c>
      <c r="X21" s="37" t="str">
        <f t="shared" si="9"/>
        <v>A</v>
      </c>
      <c r="Y21" s="37" t="str">
        <f t="shared" si="10"/>
        <v>A+</v>
      </c>
      <c r="Z21" s="41" t="str">
        <f t="shared" si="11"/>
        <v>A+</v>
      </c>
    </row>
    <row r="22" spans="1:26" ht="20.100000000000001" customHeight="1" x14ac:dyDescent="0.4">
      <c r="A22" s="40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">
        <v>208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51">
        <f t="shared" si="6"/>
        <v>23</v>
      </c>
      <c r="S22" s="51">
        <f t="shared" si="7"/>
        <v>23</v>
      </c>
      <c r="T22" s="37" t="s">
        <v>162</v>
      </c>
      <c r="U22" s="37" t="str">
        <f t="shared" si="12"/>
        <v>가능</v>
      </c>
      <c r="V22" s="37"/>
      <c r="W22" s="37" t="s">
        <v>212</v>
      </c>
      <c r="X22" s="37" t="str">
        <f t="shared" si="9"/>
        <v>B</v>
      </c>
      <c r="Y22" s="37" t="str">
        <f t="shared" si="10"/>
        <v>A0</v>
      </c>
      <c r="Z22" s="41" t="e">
        <f t="shared" si="11"/>
        <v>#DIV/0!</v>
      </c>
    </row>
    <row r="23" spans="1:26" ht="20.100000000000001" customHeight="1" x14ac:dyDescent="0.4">
      <c r="A23" s="40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">
        <v>209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51">
        <f t="shared" si="6"/>
        <v>20</v>
      </c>
      <c r="S23" s="51">
        <f t="shared" si="7"/>
        <v>20</v>
      </c>
      <c r="T23" s="37"/>
      <c r="U23" s="37" t="str">
        <f t="shared" si="12"/>
        <v>가능</v>
      </c>
      <c r="V23" s="37"/>
      <c r="W23" s="37" t="s">
        <v>212</v>
      </c>
      <c r="X23" s="37" t="str">
        <f t="shared" si="9"/>
        <v>B</v>
      </c>
      <c r="Y23" s="37" t="str">
        <f t="shared" si="10"/>
        <v>A+</v>
      </c>
      <c r="Z23" s="41" t="e">
        <f t="shared" si="11"/>
        <v>#DIV/0!</v>
      </c>
    </row>
    <row r="24" spans="1:26" ht="20.100000000000001" customHeight="1" x14ac:dyDescent="0.4">
      <c r="A24" s="40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">
        <v>207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51">
        <f t="shared" si="6"/>
        <v>21</v>
      </c>
      <c r="S24" s="51">
        <f t="shared" si="7"/>
        <v>21</v>
      </c>
      <c r="T24" s="37"/>
      <c r="U24" s="37" t="str">
        <f t="shared" si="12"/>
        <v>가능</v>
      </c>
      <c r="V24" s="37"/>
      <c r="W24" s="37" t="s">
        <v>212</v>
      </c>
      <c r="X24" s="37" t="str">
        <f t="shared" si="9"/>
        <v>B</v>
      </c>
      <c r="Y24" s="37" t="str">
        <f t="shared" si="10"/>
        <v>A+</v>
      </c>
      <c r="Z24" s="41" t="e">
        <f t="shared" si="11"/>
        <v>#DIV/0!</v>
      </c>
    </row>
    <row r="25" spans="1:26" ht="20.100000000000001" customHeight="1" x14ac:dyDescent="0.4">
      <c r="A25" s="40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">
        <v>207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51">
        <f t="shared" si="6"/>
        <v>27</v>
      </c>
      <c r="S25" s="51">
        <f t="shared" si="7"/>
        <v>27</v>
      </c>
      <c r="T25" s="37"/>
      <c r="U25" s="37" t="str">
        <f t="shared" si="12"/>
        <v>가능</v>
      </c>
      <c r="V25" s="37"/>
      <c r="W25" s="37" t="s">
        <v>212</v>
      </c>
      <c r="X25" s="37" t="str">
        <f t="shared" si="9"/>
        <v>B</v>
      </c>
      <c r="Y25" s="37" t="str">
        <f t="shared" si="10"/>
        <v>A+</v>
      </c>
      <c r="Z25" s="41" t="e">
        <f t="shared" si="11"/>
        <v>#DIV/0!</v>
      </c>
    </row>
    <row r="26" spans="1:26" ht="20.100000000000001" customHeight="1" x14ac:dyDescent="0.4">
      <c r="A26" s="40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">
        <v>207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51">
        <f t="shared" si="6"/>
        <v>4</v>
      </c>
      <c r="S26" s="51">
        <f t="shared" si="7"/>
        <v>4</v>
      </c>
      <c r="T26" s="37"/>
      <c r="U26" s="37" t="str">
        <f t="shared" si="12"/>
        <v>가능</v>
      </c>
      <c r="V26" s="37"/>
      <c r="W26" s="37" t="s">
        <v>216</v>
      </c>
      <c r="X26" s="37" t="str">
        <f t="shared" si="9"/>
        <v>A</v>
      </c>
      <c r="Y26" s="37" t="str">
        <f t="shared" si="10"/>
        <v>A+</v>
      </c>
      <c r="Z26" s="41" t="str">
        <f t="shared" si="11"/>
        <v>A+</v>
      </c>
    </row>
    <row r="27" spans="1:26" ht="20.100000000000001" customHeight="1" x14ac:dyDescent="0.4">
      <c r="A27" s="40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">
        <v>211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51">
        <f t="shared" si="6"/>
        <v>5</v>
      </c>
      <c r="S27" s="51">
        <f t="shared" si="7"/>
        <v>5</v>
      </c>
      <c r="T27" s="37"/>
      <c r="U27" s="37" t="str">
        <f t="shared" si="12"/>
        <v>가능</v>
      </c>
      <c r="V27" s="37"/>
      <c r="W27" s="37" t="s">
        <v>216</v>
      </c>
      <c r="X27" s="37" t="str">
        <f t="shared" si="9"/>
        <v>A</v>
      </c>
      <c r="Y27" s="37" t="str">
        <f t="shared" si="10"/>
        <v>A+</v>
      </c>
      <c r="Z27" s="41" t="str">
        <f t="shared" si="11"/>
        <v>A+</v>
      </c>
    </row>
    <row r="28" spans="1:26" ht="20.100000000000001" customHeight="1" x14ac:dyDescent="0.4">
      <c r="A28" s="40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">
        <v>211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51">
        <f t="shared" si="6"/>
        <v>1</v>
      </c>
      <c r="S28" s="51">
        <f t="shared" si="7"/>
        <v>1</v>
      </c>
      <c r="T28" s="37"/>
      <c r="U28" s="37" t="str">
        <f t="shared" si="12"/>
        <v>가능</v>
      </c>
      <c r="V28" s="37"/>
      <c r="W28" s="37" t="s">
        <v>217</v>
      </c>
      <c r="X28" s="37" t="str">
        <f t="shared" si="9"/>
        <v>A</v>
      </c>
      <c r="Y28" s="37" t="str">
        <f t="shared" si="10"/>
        <v>A+</v>
      </c>
      <c r="Z28" s="41" t="str">
        <f t="shared" si="11"/>
        <v>A+</v>
      </c>
    </row>
    <row r="29" spans="1:26" ht="20.100000000000001" customHeight="1" x14ac:dyDescent="0.4">
      <c r="A29" s="40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">
        <v>207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51">
        <f t="shared" si="6"/>
        <v>26</v>
      </c>
      <c r="S29" s="51">
        <f t="shared" si="7"/>
        <v>26</v>
      </c>
      <c r="T29" s="37"/>
      <c r="U29" s="37" t="str">
        <f t="shared" si="12"/>
        <v>가능</v>
      </c>
      <c r="V29" s="37"/>
      <c r="W29" s="37" t="s">
        <v>212</v>
      </c>
      <c r="X29" s="37" t="str">
        <f t="shared" si="9"/>
        <v>B</v>
      </c>
      <c r="Y29" s="37" t="str">
        <f t="shared" si="10"/>
        <v>A+</v>
      </c>
      <c r="Z29" s="41" t="e">
        <f t="shared" si="11"/>
        <v>#DIV/0!</v>
      </c>
    </row>
    <row r="30" spans="1:26" ht="20.100000000000001" customHeight="1" x14ac:dyDescent="0.4">
      <c r="A30" s="40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">
        <v>209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51">
        <f t="shared" si="6"/>
        <v>7</v>
      </c>
      <c r="S30" s="51">
        <f t="shared" si="7"/>
        <v>7</v>
      </c>
      <c r="T30" s="37"/>
      <c r="U30" s="37" t="str">
        <f t="shared" si="12"/>
        <v>가능</v>
      </c>
      <c r="V30" s="37"/>
      <c r="W30" s="37" t="s">
        <v>214</v>
      </c>
      <c r="X30" s="37" t="str">
        <f t="shared" si="9"/>
        <v>A</v>
      </c>
      <c r="Y30" s="37" t="str">
        <f t="shared" si="10"/>
        <v>A+</v>
      </c>
      <c r="Z30" s="41" t="str">
        <f t="shared" si="11"/>
        <v>A+</v>
      </c>
    </row>
    <row r="31" spans="1:26" ht="20.100000000000001" customHeight="1" x14ac:dyDescent="0.4">
      <c r="A31" s="40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">
        <v>211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51">
        <f t="shared" si="6"/>
        <v>6</v>
      </c>
      <c r="S31" s="51">
        <f t="shared" si="7"/>
        <v>6</v>
      </c>
      <c r="T31" s="37" t="s">
        <v>162</v>
      </c>
      <c r="U31" s="37"/>
      <c r="V31" s="37">
        <f>IF(AND(D31&gt;=2021, T31="Y"), 100, "")</f>
        <v>100</v>
      </c>
      <c r="W31" s="37" t="s">
        <v>216</v>
      </c>
      <c r="X31" s="37" t="str">
        <f t="shared" si="9"/>
        <v>A</v>
      </c>
      <c r="Y31" s="37" t="str">
        <f t="shared" si="10"/>
        <v>B+</v>
      </c>
      <c r="Z31" s="41" t="str">
        <f t="shared" si="11"/>
        <v>B+</v>
      </c>
    </row>
    <row r="32" spans="1:26" ht="20.100000000000001" customHeight="1" x14ac:dyDescent="0.4">
      <c r="A32" s="40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">
        <v>210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51" t="e">
        <f t="shared" si="6"/>
        <v>#N/A</v>
      </c>
      <c r="S32" s="51" t="e">
        <f t="shared" si="7"/>
        <v>#N/A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">
        <v>212</v>
      </c>
      <c r="X32" s="37" t="e">
        <f t="shared" si="9"/>
        <v>#N/A</v>
      </c>
      <c r="Y32" s="37" t="str">
        <f t="shared" si="10"/>
        <v>A0</v>
      </c>
      <c r="Z32" s="41" t="e">
        <f t="shared" si="11"/>
        <v>#N/A</v>
      </c>
    </row>
    <row r="33" spans="1:26" ht="20.100000000000001" customHeight="1" x14ac:dyDescent="0.4">
      <c r="A33" s="40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">
        <v>207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51" t="e">
        <f t="shared" si="6"/>
        <v>#N/A</v>
      </c>
      <c r="S33" s="51" t="e">
        <f t="shared" si="7"/>
        <v>#N/A</v>
      </c>
      <c r="T33" s="37" t="s">
        <v>162</v>
      </c>
      <c r="U33" s="37" t="str">
        <f t="shared" si="13"/>
        <v>가능</v>
      </c>
      <c r="V33" s="37"/>
      <c r="W33" s="37" t="s">
        <v>212</v>
      </c>
      <c r="X33" s="37" t="e">
        <f t="shared" si="9"/>
        <v>#N/A</v>
      </c>
      <c r="Y33" s="37" t="str">
        <f t="shared" si="10"/>
        <v>A0</v>
      </c>
      <c r="Z33" s="41" t="e">
        <f t="shared" si="11"/>
        <v>#N/A</v>
      </c>
    </row>
    <row r="34" spans="1:26" ht="20.100000000000001" customHeight="1" x14ac:dyDescent="0.4">
      <c r="A34" s="40">
        <v>33</v>
      </c>
      <c r="B34" s="37">
        <v>4</v>
      </c>
      <c r="C34" s="37">
        <v>202010102</v>
      </c>
      <c r="D34" s="36">
        <f t="shared" ref="D34:D54" si="14">VALUE(LEFT(C34,4))</f>
        <v>2020</v>
      </c>
      <c r="E34" s="36">
        <f t="shared" ref="E34:E54" si="15">VALUE(MID(C34, 5, 3))</f>
        <v>101</v>
      </c>
      <c r="F34" s="36" t="s">
        <v>207</v>
      </c>
      <c r="G34" s="37" t="s">
        <v>104</v>
      </c>
      <c r="H34" s="37">
        <v>46</v>
      </c>
      <c r="I34" s="37">
        <f t="shared" ref="I34:I54" si="16">(H34*100)/200</f>
        <v>23</v>
      </c>
      <c r="J34" s="37">
        <v>58</v>
      </c>
      <c r="K34" s="37">
        <f t="shared" ref="K34:K54" si="17">ROUND((J34*100)/110, 2)</f>
        <v>52.73</v>
      </c>
      <c r="L34" s="37">
        <v>10</v>
      </c>
      <c r="M34" s="37">
        <f t="shared" ref="M34:M54" si="18">ROUND((L34*100)/110,2)</f>
        <v>9.09</v>
      </c>
      <c r="N34" s="37">
        <v>10</v>
      </c>
      <c r="O34" s="37">
        <v>86.67</v>
      </c>
      <c r="P34" s="37">
        <v>60</v>
      </c>
      <c r="Q34" s="37">
        <f t="shared" ref="Q34:Q54" si="19">ROUND(I34*0.3+K34*0.35+M34*0.1+N34*0.1+O34*0.1+P34*0.05, 2)</f>
        <v>38.93</v>
      </c>
      <c r="R34" s="51" t="e">
        <f t="shared" ref="R34:R54" si="20">_xlfn.RANK.EQ(Q34, $Q$2:$Q$31, 0)</f>
        <v>#N/A</v>
      </c>
      <c r="S34" s="51" t="e">
        <f t="shared" ref="S34:S54" si="21">_xlfn.RANK.AVG(Q34, $Q$2:$Q$31, 0)</f>
        <v>#N/A</v>
      </c>
      <c r="T34" s="37"/>
      <c r="U34" s="37" t="str">
        <f t="shared" si="13"/>
        <v>가능</v>
      </c>
      <c r="V34" s="37"/>
      <c r="W34" s="37" t="s">
        <v>212</v>
      </c>
      <c r="X34" s="37" t="e">
        <f t="shared" ref="X34:X54" si="22">IF(R34&lt;=53*0.3, "A", IF(R34&lt;=53*0.6, "B", IF(R34&lt;=53*0.8, "C",IF(R34&lt;=53*0.9, "D","F"))))</f>
        <v>#N/A</v>
      </c>
      <c r="Y34" s="37" t="str">
        <f t="shared" ref="Y34:Y54" si="23">IF(T34="", "A+", IF(AND(T34="Y", D34&lt;=2020), "A0", "B+"))</f>
        <v>A+</v>
      </c>
      <c r="Z34" s="41" t="e">
        <f t="shared" ref="Z34:Z54" si="24"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#N/A</v>
      </c>
    </row>
    <row r="35" spans="1:26" ht="20.100000000000001" customHeight="1" x14ac:dyDescent="0.4">
      <c r="A35" s="40">
        <v>34</v>
      </c>
      <c r="B35" s="37">
        <v>1</v>
      </c>
      <c r="C35" s="37">
        <v>202210418</v>
      </c>
      <c r="D35" s="36">
        <f t="shared" si="14"/>
        <v>2022</v>
      </c>
      <c r="E35" s="36">
        <f t="shared" si="15"/>
        <v>104</v>
      </c>
      <c r="F35" s="36" t="s">
        <v>208</v>
      </c>
      <c r="G35" s="37" t="s">
        <v>105</v>
      </c>
      <c r="H35" s="37">
        <v>85</v>
      </c>
      <c r="I35" s="37">
        <f t="shared" si="16"/>
        <v>42.5</v>
      </c>
      <c r="J35" s="37">
        <v>58</v>
      </c>
      <c r="K35" s="37">
        <f t="shared" si="17"/>
        <v>52.73</v>
      </c>
      <c r="L35" s="37">
        <v>40</v>
      </c>
      <c r="M35" s="37">
        <f t="shared" si="18"/>
        <v>36.36</v>
      </c>
      <c r="N35" s="37">
        <v>58</v>
      </c>
      <c r="O35" s="37">
        <v>94.44</v>
      </c>
      <c r="P35" s="37">
        <v>60</v>
      </c>
      <c r="Q35" s="37">
        <f t="shared" si="19"/>
        <v>53.09</v>
      </c>
      <c r="R35" s="51" t="e">
        <f t="shared" si="20"/>
        <v>#N/A</v>
      </c>
      <c r="S35" s="51" t="e">
        <f t="shared" si="21"/>
        <v>#N/A</v>
      </c>
      <c r="T35" s="37"/>
      <c r="U35" s="37" t="str">
        <f t="shared" si="13"/>
        <v>가능</v>
      </c>
      <c r="V35" s="37"/>
      <c r="W35" s="37" t="s">
        <v>212</v>
      </c>
      <c r="X35" s="37" t="e">
        <f t="shared" si="22"/>
        <v>#N/A</v>
      </c>
      <c r="Y35" s="37" t="str">
        <f t="shared" si="23"/>
        <v>A+</v>
      </c>
      <c r="Z35" s="41" t="e">
        <f t="shared" si="24"/>
        <v>#N/A</v>
      </c>
    </row>
    <row r="36" spans="1:26" ht="20.100000000000001" customHeight="1" x14ac:dyDescent="0.4">
      <c r="A36" s="40">
        <v>35</v>
      </c>
      <c r="B36" s="37">
        <v>2</v>
      </c>
      <c r="C36" s="37">
        <v>202110223</v>
      </c>
      <c r="D36" s="36">
        <f t="shared" si="14"/>
        <v>2021</v>
      </c>
      <c r="E36" s="36">
        <f t="shared" si="15"/>
        <v>102</v>
      </c>
      <c r="F36" s="36" t="s">
        <v>210</v>
      </c>
      <c r="G36" s="37" t="s">
        <v>106</v>
      </c>
      <c r="H36" s="37">
        <v>52</v>
      </c>
      <c r="I36" s="37">
        <f t="shared" si="16"/>
        <v>26</v>
      </c>
      <c r="J36" s="37">
        <v>56</v>
      </c>
      <c r="K36" s="37">
        <f t="shared" si="17"/>
        <v>50.91</v>
      </c>
      <c r="L36" s="37">
        <v>31</v>
      </c>
      <c r="M36" s="37">
        <f t="shared" si="18"/>
        <v>28.18</v>
      </c>
      <c r="N36" s="37">
        <v>0</v>
      </c>
      <c r="O36" s="37">
        <v>83.33</v>
      </c>
      <c r="P36" s="37">
        <v>60</v>
      </c>
      <c r="Q36" s="37">
        <f t="shared" si="19"/>
        <v>39.770000000000003</v>
      </c>
      <c r="R36" s="51" t="e">
        <f t="shared" si="20"/>
        <v>#N/A</v>
      </c>
      <c r="S36" s="51" t="e">
        <f t="shared" si="21"/>
        <v>#N/A</v>
      </c>
      <c r="T36" s="37"/>
      <c r="U36" s="37" t="str">
        <f t="shared" si="13"/>
        <v>가능</v>
      </c>
      <c r="V36" s="37"/>
      <c r="W36" s="37" t="s">
        <v>212</v>
      </c>
      <c r="X36" s="37" t="e">
        <f t="shared" si="22"/>
        <v>#N/A</v>
      </c>
      <c r="Y36" s="37" t="str">
        <f t="shared" si="23"/>
        <v>A+</v>
      </c>
      <c r="Z36" s="41" t="e">
        <f t="shared" si="24"/>
        <v>#N/A</v>
      </c>
    </row>
    <row r="37" spans="1:26" ht="20.100000000000001" customHeight="1" x14ac:dyDescent="0.4">
      <c r="A37" s="40">
        <v>36</v>
      </c>
      <c r="B37" s="37">
        <v>2</v>
      </c>
      <c r="C37" s="37">
        <v>202110339</v>
      </c>
      <c r="D37" s="36">
        <f t="shared" si="14"/>
        <v>2021</v>
      </c>
      <c r="E37" s="36">
        <f t="shared" si="15"/>
        <v>103</v>
      </c>
      <c r="F37" s="36" t="s">
        <v>209</v>
      </c>
      <c r="G37" s="37" t="s">
        <v>107</v>
      </c>
      <c r="H37" s="37">
        <v>16</v>
      </c>
      <c r="I37" s="37">
        <f t="shared" si="16"/>
        <v>8</v>
      </c>
      <c r="J37" s="37">
        <v>20</v>
      </c>
      <c r="K37" s="37">
        <f t="shared" si="17"/>
        <v>18.18</v>
      </c>
      <c r="L37" s="37">
        <v>20</v>
      </c>
      <c r="M37" s="37">
        <f t="shared" si="18"/>
        <v>18.18</v>
      </c>
      <c r="N37" s="37">
        <v>21</v>
      </c>
      <c r="O37" s="37">
        <v>88.89</v>
      </c>
      <c r="P37" s="37">
        <v>100</v>
      </c>
      <c r="Q37" s="37">
        <f t="shared" si="19"/>
        <v>26.57</v>
      </c>
      <c r="R37" s="51" t="e">
        <f t="shared" si="20"/>
        <v>#N/A</v>
      </c>
      <c r="S37" s="51" t="e">
        <f t="shared" si="21"/>
        <v>#N/A</v>
      </c>
      <c r="T37" s="37"/>
      <c r="U37" s="37" t="str">
        <f t="shared" si="13"/>
        <v>가능</v>
      </c>
      <c r="V37" s="37"/>
      <c r="W37" s="37" t="s">
        <v>212</v>
      </c>
      <c r="X37" s="37" t="e">
        <f t="shared" si="22"/>
        <v>#N/A</v>
      </c>
      <c r="Y37" s="37" t="str">
        <f t="shared" si="23"/>
        <v>A+</v>
      </c>
      <c r="Z37" s="41" t="e">
        <f t="shared" si="24"/>
        <v>#N/A</v>
      </c>
    </row>
    <row r="38" spans="1:26" ht="20.100000000000001" customHeight="1" x14ac:dyDescent="0.4">
      <c r="A38" s="40">
        <v>37</v>
      </c>
      <c r="B38" s="37">
        <v>2</v>
      </c>
      <c r="C38" s="37">
        <v>202210223</v>
      </c>
      <c r="D38" s="36">
        <f t="shared" si="14"/>
        <v>2022</v>
      </c>
      <c r="E38" s="36">
        <f t="shared" si="15"/>
        <v>102</v>
      </c>
      <c r="F38" s="36" t="s">
        <v>210</v>
      </c>
      <c r="G38" s="37" t="s">
        <v>108</v>
      </c>
      <c r="H38" s="37">
        <v>143</v>
      </c>
      <c r="I38" s="37">
        <f t="shared" si="16"/>
        <v>71.5</v>
      </c>
      <c r="J38" s="37">
        <v>82</v>
      </c>
      <c r="K38" s="37">
        <f t="shared" si="17"/>
        <v>74.55</v>
      </c>
      <c r="L38" s="37">
        <v>48</v>
      </c>
      <c r="M38" s="37">
        <f t="shared" si="18"/>
        <v>43.64</v>
      </c>
      <c r="N38" s="37">
        <v>65</v>
      </c>
      <c r="O38" s="37">
        <v>100</v>
      </c>
      <c r="P38" s="37">
        <v>100</v>
      </c>
      <c r="Q38" s="37">
        <f t="shared" si="19"/>
        <v>73.41</v>
      </c>
      <c r="R38" s="51" t="e">
        <f t="shared" si="20"/>
        <v>#N/A</v>
      </c>
      <c r="S38" s="51" t="e">
        <f t="shared" si="21"/>
        <v>#N/A</v>
      </c>
      <c r="T38" s="37"/>
      <c r="U38" s="37" t="str">
        <f t="shared" si="13"/>
        <v>가능</v>
      </c>
      <c r="V38" s="37"/>
      <c r="W38" s="37" t="s">
        <v>214</v>
      </c>
      <c r="X38" s="37" t="e">
        <f t="shared" si="22"/>
        <v>#N/A</v>
      </c>
      <c r="Y38" s="37" t="str">
        <f t="shared" si="23"/>
        <v>A+</v>
      </c>
      <c r="Z38" s="41" t="e">
        <f t="shared" si="24"/>
        <v>#N/A</v>
      </c>
    </row>
    <row r="39" spans="1:26" ht="20.100000000000001" customHeight="1" x14ac:dyDescent="0.4">
      <c r="A39" s="40">
        <v>38</v>
      </c>
      <c r="B39" s="37">
        <v>3</v>
      </c>
      <c r="C39" s="37">
        <v>201910196</v>
      </c>
      <c r="D39" s="36">
        <f t="shared" si="14"/>
        <v>2019</v>
      </c>
      <c r="E39" s="36">
        <f t="shared" si="15"/>
        <v>101</v>
      </c>
      <c r="F39" s="36" t="s">
        <v>207</v>
      </c>
      <c r="G39" s="37" t="s">
        <v>109</v>
      </c>
      <c r="H39" s="37">
        <v>160</v>
      </c>
      <c r="I39" s="37">
        <f t="shared" si="16"/>
        <v>80</v>
      </c>
      <c r="J39" s="37">
        <v>79</v>
      </c>
      <c r="K39" s="37">
        <f t="shared" si="17"/>
        <v>71.819999999999993</v>
      </c>
      <c r="L39" s="37">
        <v>67</v>
      </c>
      <c r="M39" s="37">
        <f t="shared" si="18"/>
        <v>60.91</v>
      </c>
      <c r="N39" s="37">
        <v>95</v>
      </c>
      <c r="O39" s="37">
        <v>91.11</v>
      </c>
      <c r="P39" s="37">
        <v>100</v>
      </c>
      <c r="Q39" s="37">
        <f t="shared" si="19"/>
        <v>78.84</v>
      </c>
      <c r="R39" s="51" t="e">
        <f t="shared" si="20"/>
        <v>#N/A</v>
      </c>
      <c r="S39" s="51" t="e">
        <f t="shared" si="21"/>
        <v>#N/A</v>
      </c>
      <c r="T39" s="37"/>
      <c r="U39" s="37" t="str">
        <f t="shared" si="13"/>
        <v>가능</v>
      </c>
      <c r="V39" s="37"/>
      <c r="W39" s="37" t="s">
        <v>216</v>
      </c>
      <c r="X39" s="37" t="e">
        <f t="shared" si="22"/>
        <v>#N/A</v>
      </c>
      <c r="Y39" s="37" t="str">
        <f t="shared" si="23"/>
        <v>A+</v>
      </c>
      <c r="Z39" s="41" t="e">
        <f t="shared" si="24"/>
        <v>#N/A</v>
      </c>
    </row>
    <row r="40" spans="1:26" ht="20.100000000000001" customHeight="1" x14ac:dyDescent="0.4">
      <c r="A40" s="40">
        <v>39</v>
      </c>
      <c r="B40" s="37">
        <v>2</v>
      </c>
      <c r="C40" s="37">
        <v>202010106</v>
      </c>
      <c r="D40" s="36">
        <f t="shared" si="14"/>
        <v>2020</v>
      </c>
      <c r="E40" s="36">
        <f t="shared" si="15"/>
        <v>101</v>
      </c>
      <c r="F40" s="36" t="s">
        <v>207</v>
      </c>
      <c r="G40" s="37" t="s">
        <v>110</v>
      </c>
      <c r="H40" s="37">
        <v>128</v>
      </c>
      <c r="I40" s="37">
        <f t="shared" si="16"/>
        <v>64</v>
      </c>
      <c r="J40" s="37">
        <v>85</v>
      </c>
      <c r="K40" s="37">
        <f t="shared" si="17"/>
        <v>77.27</v>
      </c>
      <c r="L40" s="37">
        <v>60</v>
      </c>
      <c r="M40" s="37">
        <f t="shared" si="18"/>
        <v>54.55</v>
      </c>
      <c r="N40" s="37">
        <v>56</v>
      </c>
      <c r="O40" s="37">
        <v>100</v>
      </c>
      <c r="P40" s="37">
        <v>100</v>
      </c>
      <c r="Q40" s="37">
        <f t="shared" si="19"/>
        <v>72.3</v>
      </c>
      <c r="R40" s="51" t="e">
        <f t="shared" si="20"/>
        <v>#N/A</v>
      </c>
      <c r="S40" s="51" t="e">
        <f t="shared" si="21"/>
        <v>#N/A</v>
      </c>
      <c r="T40" s="37"/>
      <c r="U40" s="37" t="str">
        <f t="shared" si="13"/>
        <v>가능</v>
      </c>
      <c r="V40" s="37"/>
      <c r="W40" s="37" t="s">
        <v>214</v>
      </c>
      <c r="X40" s="37" t="e">
        <f t="shared" si="22"/>
        <v>#N/A</v>
      </c>
      <c r="Y40" s="37" t="str">
        <f t="shared" si="23"/>
        <v>A+</v>
      </c>
      <c r="Z40" s="41" t="e">
        <f t="shared" si="24"/>
        <v>#N/A</v>
      </c>
    </row>
    <row r="41" spans="1:26" ht="20.100000000000001" customHeight="1" x14ac:dyDescent="0.4">
      <c r="A41" s="40">
        <v>40</v>
      </c>
      <c r="B41" s="37">
        <v>2</v>
      </c>
      <c r="C41" s="37">
        <v>202110110</v>
      </c>
      <c r="D41" s="36">
        <f t="shared" si="14"/>
        <v>2021</v>
      </c>
      <c r="E41" s="36">
        <f t="shared" si="15"/>
        <v>101</v>
      </c>
      <c r="F41" s="36" t="s">
        <v>207</v>
      </c>
      <c r="G41" s="37" t="s">
        <v>111</v>
      </c>
      <c r="H41" s="37">
        <v>167</v>
      </c>
      <c r="I41" s="37">
        <f t="shared" si="16"/>
        <v>83.5</v>
      </c>
      <c r="J41" s="37">
        <v>99</v>
      </c>
      <c r="K41" s="37">
        <f t="shared" si="17"/>
        <v>90</v>
      </c>
      <c r="L41" s="37">
        <v>102</v>
      </c>
      <c r="M41" s="37">
        <f t="shared" si="18"/>
        <v>92.73</v>
      </c>
      <c r="N41" s="37">
        <v>90</v>
      </c>
      <c r="O41" s="37">
        <v>100</v>
      </c>
      <c r="P41" s="37">
        <v>100</v>
      </c>
      <c r="Q41" s="37">
        <f t="shared" si="19"/>
        <v>89.82</v>
      </c>
      <c r="R41" s="51" t="e">
        <f t="shared" si="20"/>
        <v>#N/A</v>
      </c>
      <c r="S41" s="51" t="e">
        <f t="shared" si="21"/>
        <v>#N/A</v>
      </c>
      <c r="T41" s="37"/>
      <c r="U41" s="37" t="str">
        <f t="shared" si="13"/>
        <v>가능</v>
      </c>
      <c r="V41" s="37"/>
      <c r="W41" s="37" t="s">
        <v>217</v>
      </c>
      <c r="X41" s="37" t="e">
        <f t="shared" si="22"/>
        <v>#N/A</v>
      </c>
      <c r="Y41" s="37" t="str">
        <f t="shared" si="23"/>
        <v>A+</v>
      </c>
      <c r="Z41" s="41" t="e">
        <f t="shared" si="24"/>
        <v>#N/A</v>
      </c>
    </row>
    <row r="42" spans="1:26" ht="20.100000000000001" customHeight="1" x14ac:dyDescent="0.4">
      <c r="A42" s="40">
        <v>41</v>
      </c>
      <c r="B42" s="37">
        <v>4</v>
      </c>
      <c r="C42" s="37">
        <v>201910311</v>
      </c>
      <c r="D42" s="36">
        <f t="shared" si="14"/>
        <v>2019</v>
      </c>
      <c r="E42" s="36">
        <f t="shared" si="15"/>
        <v>103</v>
      </c>
      <c r="F42" s="36" t="s">
        <v>209</v>
      </c>
      <c r="G42" s="37" t="s">
        <v>112</v>
      </c>
      <c r="H42" s="37">
        <v>127</v>
      </c>
      <c r="I42" s="37">
        <f t="shared" si="16"/>
        <v>63.5</v>
      </c>
      <c r="J42" s="37">
        <v>80</v>
      </c>
      <c r="K42" s="37">
        <f t="shared" si="17"/>
        <v>72.73</v>
      </c>
      <c r="L42" s="37">
        <v>74</v>
      </c>
      <c r="M42" s="37">
        <f t="shared" si="18"/>
        <v>67.27</v>
      </c>
      <c r="N42" s="37">
        <v>91</v>
      </c>
      <c r="O42" s="37">
        <v>100</v>
      </c>
      <c r="P42" s="37">
        <v>100</v>
      </c>
      <c r="Q42" s="37">
        <f t="shared" si="19"/>
        <v>75.33</v>
      </c>
      <c r="R42" s="51" t="e">
        <f t="shared" si="20"/>
        <v>#N/A</v>
      </c>
      <c r="S42" s="51" t="e">
        <f t="shared" si="21"/>
        <v>#N/A</v>
      </c>
      <c r="T42" s="37"/>
      <c r="U42" s="37" t="str">
        <f t="shared" si="13"/>
        <v>가능</v>
      </c>
      <c r="V42" s="37"/>
      <c r="W42" s="37" t="s">
        <v>216</v>
      </c>
      <c r="X42" s="37" t="e">
        <f t="shared" si="22"/>
        <v>#N/A</v>
      </c>
      <c r="Y42" s="37" t="str">
        <f t="shared" si="23"/>
        <v>A+</v>
      </c>
      <c r="Z42" s="41" t="e">
        <f t="shared" si="24"/>
        <v>#N/A</v>
      </c>
    </row>
    <row r="43" spans="1:26" ht="20.100000000000001" customHeight="1" x14ac:dyDescent="0.4">
      <c r="A43" s="40">
        <v>42</v>
      </c>
      <c r="B43" s="37">
        <v>4</v>
      </c>
      <c r="C43" s="37">
        <v>201910319</v>
      </c>
      <c r="D43" s="36">
        <f t="shared" si="14"/>
        <v>2019</v>
      </c>
      <c r="E43" s="36">
        <f t="shared" si="15"/>
        <v>103</v>
      </c>
      <c r="F43" s="36" t="s">
        <v>209</v>
      </c>
      <c r="G43" s="37" t="s">
        <v>113</v>
      </c>
      <c r="H43" s="37">
        <v>86</v>
      </c>
      <c r="I43" s="37">
        <f t="shared" si="16"/>
        <v>43</v>
      </c>
      <c r="J43" s="37">
        <v>76</v>
      </c>
      <c r="K43" s="37">
        <f t="shared" si="17"/>
        <v>69.09</v>
      </c>
      <c r="L43" s="37">
        <v>56</v>
      </c>
      <c r="M43" s="37">
        <f t="shared" si="18"/>
        <v>50.91</v>
      </c>
      <c r="N43" s="37">
        <v>58</v>
      </c>
      <c r="O43" s="37">
        <v>98.89</v>
      </c>
      <c r="P43" s="37">
        <v>100</v>
      </c>
      <c r="Q43" s="37">
        <f t="shared" si="19"/>
        <v>62.86</v>
      </c>
      <c r="R43" s="51" t="e">
        <f t="shared" si="20"/>
        <v>#N/A</v>
      </c>
      <c r="S43" s="51" t="e">
        <f t="shared" si="21"/>
        <v>#N/A</v>
      </c>
      <c r="T43" s="37"/>
      <c r="U43" s="37" t="str">
        <f t="shared" si="13"/>
        <v>가능</v>
      </c>
      <c r="V43" s="37"/>
      <c r="W43" s="37" t="s">
        <v>215</v>
      </c>
      <c r="X43" s="37" t="e">
        <f t="shared" si="22"/>
        <v>#N/A</v>
      </c>
      <c r="Y43" s="37" t="str">
        <f t="shared" si="23"/>
        <v>A+</v>
      </c>
      <c r="Z43" s="41" t="e">
        <f t="shared" si="24"/>
        <v>#N/A</v>
      </c>
    </row>
    <row r="44" spans="1:26" ht="20.100000000000001" customHeight="1" x14ac:dyDescent="0.4">
      <c r="A44" s="40">
        <v>43</v>
      </c>
      <c r="B44" s="37">
        <v>3</v>
      </c>
      <c r="C44" s="37">
        <v>201910342</v>
      </c>
      <c r="D44" s="36">
        <f t="shared" si="14"/>
        <v>2019</v>
      </c>
      <c r="E44" s="36">
        <f t="shared" si="15"/>
        <v>103</v>
      </c>
      <c r="F44" s="36" t="s">
        <v>209</v>
      </c>
      <c r="G44" s="37" t="s">
        <v>114</v>
      </c>
      <c r="H44" s="37">
        <v>160</v>
      </c>
      <c r="I44" s="37">
        <f t="shared" si="16"/>
        <v>80</v>
      </c>
      <c r="J44" s="37">
        <v>82</v>
      </c>
      <c r="K44" s="37">
        <f t="shared" si="17"/>
        <v>74.55</v>
      </c>
      <c r="L44" s="37">
        <v>79</v>
      </c>
      <c r="M44" s="37">
        <f t="shared" si="18"/>
        <v>71.819999999999993</v>
      </c>
      <c r="N44" s="37">
        <v>90</v>
      </c>
      <c r="O44" s="37">
        <v>100</v>
      </c>
      <c r="P44" s="37">
        <v>100</v>
      </c>
      <c r="Q44" s="37">
        <f t="shared" si="19"/>
        <v>81.27</v>
      </c>
      <c r="R44" s="51" t="e">
        <f t="shared" si="20"/>
        <v>#N/A</v>
      </c>
      <c r="S44" s="51" t="e">
        <f t="shared" si="21"/>
        <v>#N/A</v>
      </c>
      <c r="T44" s="37" t="s">
        <v>162</v>
      </c>
      <c r="U44" s="37" t="str">
        <f t="shared" si="13"/>
        <v>가능</v>
      </c>
      <c r="V44" s="37"/>
      <c r="W44" s="37" t="s">
        <v>218</v>
      </c>
      <c r="X44" s="37" t="e">
        <f t="shared" si="22"/>
        <v>#N/A</v>
      </c>
      <c r="Y44" s="37" t="str">
        <f t="shared" si="23"/>
        <v>A0</v>
      </c>
      <c r="Z44" s="41" t="e">
        <f t="shared" si="24"/>
        <v>#N/A</v>
      </c>
    </row>
    <row r="45" spans="1:26" ht="20.100000000000001" customHeight="1" x14ac:dyDescent="0.4">
      <c r="A45" s="40">
        <v>44</v>
      </c>
      <c r="B45" s="37">
        <v>2</v>
      </c>
      <c r="C45" s="37">
        <v>202110460</v>
      </c>
      <c r="D45" s="36">
        <f t="shared" si="14"/>
        <v>2021</v>
      </c>
      <c r="E45" s="36">
        <f t="shared" si="15"/>
        <v>104</v>
      </c>
      <c r="F45" s="36" t="s">
        <v>208</v>
      </c>
      <c r="G45" s="37" t="s">
        <v>115</v>
      </c>
      <c r="H45" s="37">
        <v>129</v>
      </c>
      <c r="I45" s="37">
        <f t="shared" si="16"/>
        <v>64.5</v>
      </c>
      <c r="J45" s="37">
        <v>70</v>
      </c>
      <c r="K45" s="37">
        <f t="shared" si="17"/>
        <v>63.64</v>
      </c>
      <c r="L45" s="37">
        <v>66</v>
      </c>
      <c r="M45" s="37">
        <f t="shared" si="18"/>
        <v>60</v>
      </c>
      <c r="N45" s="37">
        <v>57</v>
      </c>
      <c r="O45" s="37">
        <v>97.78</v>
      </c>
      <c r="P45" s="37">
        <v>100</v>
      </c>
      <c r="Q45" s="37">
        <f t="shared" si="19"/>
        <v>68.099999999999994</v>
      </c>
      <c r="R45" s="51" t="e">
        <f t="shared" si="20"/>
        <v>#N/A</v>
      </c>
      <c r="S45" s="51" t="e">
        <f t="shared" si="21"/>
        <v>#N/A</v>
      </c>
      <c r="T45" s="37"/>
      <c r="U45" s="37" t="str">
        <f t="shared" si="13"/>
        <v>가능</v>
      </c>
      <c r="V45" s="37"/>
      <c r="W45" s="37" t="s">
        <v>213</v>
      </c>
      <c r="X45" s="37" t="e">
        <f t="shared" si="22"/>
        <v>#N/A</v>
      </c>
      <c r="Y45" s="37" t="str">
        <f t="shared" si="23"/>
        <v>A+</v>
      </c>
      <c r="Z45" s="41" t="e">
        <f t="shared" si="24"/>
        <v>#N/A</v>
      </c>
    </row>
    <row r="46" spans="1:26" ht="20.100000000000001" customHeight="1" x14ac:dyDescent="0.4">
      <c r="A46" s="40">
        <v>45</v>
      </c>
      <c r="B46" s="37">
        <v>3</v>
      </c>
      <c r="C46" s="37">
        <v>202110471</v>
      </c>
      <c r="D46" s="36">
        <f t="shared" si="14"/>
        <v>2021</v>
      </c>
      <c r="E46" s="36">
        <f t="shared" si="15"/>
        <v>104</v>
      </c>
      <c r="F46" s="36" t="s">
        <v>208</v>
      </c>
      <c r="G46" s="37" t="s">
        <v>116</v>
      </c>
      <c r="H46" s="37">
        <v>155</v>
      </c>
      <c r="I46" s="37">
        <f t="shared" si="16"/>
        <v>77.5</v>
      </c>
      <c r="J46" s="37">
        <v>91</v>
      </c>
      <c r="K46" s="37">
        <f t="shared" si="17"/>
        <v>82.73</v>
      </c>
      <c r="L46" s="37">
        <v>82</v>
      </c>
      <c r="M46" s="37">
        <f t="shared" si="18"/>
        <v>74.55</v>
      </c>
      <c r="N46" s="37">
        <v>76</v>
      </c>
      <c r="O46" s="37">
        <v>100</v>
      </c>
      <c r="P46" s="37">
        <v>100</v>
      </c>
      <c r="Q46" s="37">
        <f t="shared" si="19"/>
        <v>82.26</v>
      </c>
      <c r="R46" s="51" t="e">
        <f t="shared" si="20"/>
        <v>#N/A</v>
      </c>
      <c r="S46" s="51" t="e">
        <f t="shared" si="21"/>
        <v>#N/A</v>
      </c>
      <c r="T46" s="37"/>
      <c r="U46" s="37" t="str">
        <f t="shared" si="13"/>
        <v>가능</v>
      </c>
      <c r="V46" s="37"/>
      <c r="W46" s="37" t="s">
        <v>218</v>
      </c>
      <c r="X46" s="37" t="e">
        <f t="shared" si="22"/>
        <v>#N/A</v>
      </c>
      <c r="Y46" s="37" t="str">
        <f t="shared" si="23"/>
        <v>A+</v>
      </c>
      <c r="Z46" s="41" t="e">
        <f t="shared" si="24"/>
        <v>#N/A</v>
      </c>
    </row>
    <row r="47" spans="1:26" ht="20.100000000000001" customHeight="1" x14ac:dyDescent="0.4">
      <c r="A47" s="40">
        <v>46</v>
      </c>
      <c r="B47" s="37">
        <v>2</v>
      </c>
      <c r="C47" s="37">
        <v>202110226</v>
      </c>
      <c r="D47" s="36">
        <f t="shared" si="14"/>
        <v>2021</v>
      </c>
      <c r="E47" s="36">
        <f t="shared" si="15"/>
        <v>102</v>
      </c>
      <c r="F47" s="36" t="s">
        <v>210</v>
      </c>
      <c r="G47" s="37" t="s">
        <v>117</v>
      </c>
      <c r="H47" s="37">
        <v>105</v>
      </c>
      <c r="I47" s="37">
        <f t="shared" si="16"/>
        <v>52.5</v>
      </c>
      <c r="J47" s="37">
        <v>57</v>
      </c>
      <c r="K47" s="37">
        <f t="shared" si="17"/>
        <v>51.82</v>
      </c>
      <c r="L47" s="37">
        <v>33</v>
      </c>
      <c r="M47" s="37">
        <f t="shared" si="18"/>
        <v>30</v>
      </c>
      <c r="N47" s="37">
        <v>53</v>
      </c>
      <c r="O47" s="37">
        <v>97.78</v>
      </c>
      <c r="P47" s="37">
        <v>100</v>
      </c>
      <c r="Q47" s="37">
        <f t="shared" si="19"/>
        <v>56.97</v>
      </c>
      <c r="R47" s="51" t="e">
        <f t="shared" si="20"/>
        <v>#N/A</v>
      </c>
      <c r="S47" s="51" t="e">
        <f t="shared" si="21"/>
        <v>#N/A</v>
      </c>
      <c r="T47" s="37"/>
      <c r="U47" s="37" t="str">
        <f t="shared" si="13"/>
        <v>가능</v>
      </c>
      <c r="V47" s="37"/>
      <c r="W47" s="37" t="s">
        <v>212</v>
      </c>
      <c r="X47" s="37" t="e">
        <f t="shared" si="22"/>
        <v>#N/A</v>
      </c>
      <c r="Y47" s="37" t="str">
        <f t="shared" si="23"/>
        <v>A+</v>
      </c>
      <c r="Z47" s="41" t="e">
        <f t="shared" si="24"/>
        <v>#N/A</v>
      </c>
    </row>
    <row r="48" spans="1:26" ht="20.100000000000001" customHeight="1" x14ac:dyDescent="0.4">
      <c r="A48" s="40">
        <v>47</v>
      </c>
      <c r="B48" s="37">
        <v>2</v>
      </c>
      <c r="C48" s="37">
        <v>202210529</v>
      </c>
      <c r="D48" s="36">
        <f t="shared" si="14"/>
        <v>2022</v>
      </c>
      <c r="E48" s="36">
        <f t="shared" si="15"/>
        <v>105</v>
      </c>
      <c r="F48" s="36" t="s">
        <v>211</v>
      </c>
      <c r="G48" s="37" t="s">
        <v>118</v>
      </c>
      <c r="H48" s="37">
        <v>141</v>
      </c>
      <c r="I48" s="37">
        <f t="shared" si="16"/>
        <v>70.5</v>
      </c>
      <c r="J48" s="37">
        <v>67</v>
      </c>
      <c r="K48" s="37">
        <f t="shared" si="17"/>
        <v>60.91</v>
      </c>
      <c r="L48" s="37">
        <v>78</v>
      </c>
      <c r="M48" s="37">
        <f t="shared" si="18"/>
        <v>70.91</v>
      </c>
      <c r="N48" s="37">
        <v>54</v>
      </c>
      <c r="O48" s="37">
        <v>97.78</v>
      </c>
      <c r="P48" s="37">
        <v>80</v>
      </c>
      <c r="Q48" s="37">
        <f t="shared" si="19"/>
        <v>68.739999999999995</v>
      </c>
      <c r="R48" s="51" t="e">
        <f t="shared" si="20"/>
        <v>#N/A</v>
      </c>
      <c r="S48" s="51" t="e">
        <f t="shared" si="21"/>
        <v>#N/A</v>
      </c>
      <c r="T48" s="37"/>
      <c r="U48" s="37" t="str">
        <f t="shared" si="13"/>
        <v>가능</v>
      </c>
      <c r="V48" s="37"/>
      <c r="W48" s="37" t="s">
        <v>213</v>
      </c>
      <c r="X48" s="37" t="e">
        <f t="shared" si="22"/>
        <v>#N/A</v>
      </c>
      <c r="Y48" s="37" t="str">
        <f t="shared" si="23"/>
        <v>A+</v>
      </c>
      <c r="Z48" s="41" t="e">
        <f t="shared" si="24"/>
        <v>#N/A</v>
      </c>
    </row>
    <row r="49" spans="1:26" ht="20.100000000000001" customHeight="1" x14ac:dyDescent="0.4">
      <c r="A49" s="40">
        <v>48</v>
      </c>
      <c r="B49" s="37">
        <v>1</v>
      </c>
      <c r="C49" s="37">
        <v>202210535</v>
      </c>
      <c r="D49" s="36">
        <f t="shared" si="14"/>
        <v>2022</v>
      </c>
      <c r="E49" s="36">
        <f t="shared" si="15"/>
        <v>105</v>
      </c>
      <c r="F49" s="36" t="s">
        <v>211</v>
      </c>
      <c r="G49" s="37" t="s">
        <v>119</v>
      </c>
      <c r="H49" s="37">
        <v>114</v>
      </c>
      <c r="I49" s="37">
        <f t="shared" si="16"/>
        <v>57</v>
      </c>
      <c r="J49" s="37">
        <v>92</v>
      </c>
      <c r="K49" s="37">
        <f t="shared" si="17"/>
        <v>83.64</v>
      </c>
      <c r="L49" s="37">
        <v>48</v>
      </c>
      <c r="M49" s="37">
        <f t="shared" si="18"/>
        <v>43.64</v>
      </c>
      <c r="N49" s="37">
        <v>74</v>
      </c>
      <c r="O49" s="37">
        <v>95.56</v>
      </c>
      <c r="P49" s="37">
        <v>100</v>
      </c>
      <c r="Q49" s="37">
        <f t="shared" si="19"/>
        <v>72.69</v>
      </c>
      <c r="R49" s="51" t="e">
        <f t="shared" si="20"/>
        <v>#N/A</v>
      </c>
      <c r="S49" s="51" t="e">
        <f t="shared" si="21"/>
        <v>#N/A</v>
      </c>
      <c r="T49" s="37" t="s">
        <v>162</v>
      </c>
      <c r="U49" s="37"/>
      <c r="V49" s="37">
        <f>IF(AND(D49&gt;=2021, T49="Y"), 100, "")</f>
        <v>100</v>
      </c>
      <c r="W49" s="37" t="s">
        <v>214</v>
      </c>
      <c r="X49" s="37" t="e">
        <f t="shared" si="22"/>
        <v>#N/A</v>
      </c>
      <c r="Y49" s="37" t="str">
        <f t="shared" si="23"/>
        <v>B+</v>
      </c>
      <c r="Z49" s="41" t="e">
        <f t="shared" si="24"/>
        <v>#N/A</v>
      </c>
    </row>
    <row r="50" spans="1:26" ht="20.100000000000001" customHeight="1" x14ac:dyDescent="0.4">
      <c r="A50" s="40">
        <v>49</v>
      </c>
      <c r="B50" s="37">
        <v>3</v>
      </c>
      <c r="C50" s="37">
        <v>201910546</v>
      </c>
      <c r="D50" s="36">
        <f t="shared" si="14"/>
        <v>2019</v>
      </c>
      <c r="E50" s="36">
        <f t="shared" si="15"/>
        <v>105</v>
      </c>
      <c r="F50" s="36" t="s">
        <v>211</v>
      </c>
      <c r="G50" s="37" t="s">
        <v>120</v>
      </c>
      <c r="H50" s="37">
        <v>148</v>
      </c>
      <c r="I50" s="37">
        <f t="shared" si="16"/>
        <v>74</v>
      </c>
      <c r="J50" s="37">
        <v>66</v>
      </c>
      <c r="K50" s="37">
        <f t="shared" si="17"/>
        <v>60</v>
      </c>
      <c r="L50" s="37">
        <v>57</v>
      </c>
      <c r="M50" s="37">
        <f t="shared" si="18"/>
        <v>51.82</v>
      </c>
      <c r="N50" s="37">
        <v>51</v>
      </c>
      <c r="O50" s="37">
        <v>96.67</v>
      </c>
      <c r="P50" s="37">
        <v>100</v>
      </c>
      <c r="Q50" s="37">
        <f t="shared" si="19"/>
        <v>68.150000000000006</v>
      </c>
      <c r="R50" s="51" t="e">
        <f t="shared" si="20"/>
        <v>#N/A</v>
      </c>
      <c r="S50" s="51" t="e">
        <f t="shared" si="21"/>
        <v>#N/A</v>
      </c>
      <c r="T50" s="37"/>
      <c r="U50" s="37" t="str">
        <f>IF(OR(D50&lt;=2020, T50=""), "가능", "")</f>
        <v>가능</v>
      </c>
      <c r="V50" s="37"/>
      <c r="W50" s="37" t="s">
        <v>213</v>
      </c>
      <c r="X50" s="37" t="e">
        <f t="shared" si="22"/>
        <v>#N/A</v>
      </c>
      <c r="Y50" s="37" t="str">
        <f t="shared" si="23"/>
        <v>A+</v>
      </c>
      <c r="Z50" s="41" t="e">
        <f t="shared" si="24"/>
        <v>#N/A</v>
      </c>
    </row>
    <row r="51" spans="1:26" ht="20.100000000000001" customHeight="1" x14ac:dyDescent="0.4">
      <c r="A51" s="40">
        <v>50</v>
      </c>
      <c r="B51" s="37">
        <v>2</v>
      </c>
      <c r="C51" s="37">
        <v>202010266</v>
      </c>
      <c r="D51" s="36">
        <f t="shared" si="14"/>
        <v>2020</v>
      </c>
      <c r="E51" s="36">
        <f t="shared" si="15"/>
        <v>102</v>
      </c>
      <c r="F51" s="36" t="s">
        <v>210</v>
      </c>
      <c r="G51" s="37" t="s">
        <v>121</v>
      </c>
      <c r="H51" s="37">
        <v>97</v>
      </c>
      <c r="I51" s="37">
        <f t="shared" si="16"/>
        <v>48.5</v>
      </c>
      <c r="J51" s="37">
        <v>101</v>
      </c>
      <c r="K51" s="37">
        <f t="shared" si="17"/>
        <v>91.82</v>
      </c>
      <c r="L51" s="37">
        <v>73</v>
      </c>
      <c r="M51" s="37">
        <f t="shared" si="18"/>
        <v>66.36</v>
      </c>
      <c r="N51" s="37">
        <v>88</v>
      </c>
      <c r="O51" s="37">
        <v>98.89</v>
      </c>
      <c r="P51" s="37">
        <v>80</v>
      </c>
      <c r="Q51" s="37">
        <f t="shared" si="19"/>
        <v>76.010000000000005</v>
      </c>
      <c r="R51" s="51" t="e">
        <f t="shared" si="20"/>
        <v>#N/A</v>
      </c>
      <c r="S51" s="51" t="e">
        <f t="shared" si="21"/>
        <v>#N/A</v>
      </c>
      <c r="T51" s="37"/>
      <c r="U51" s="37" t="str">
        <f>IF(OR(D51&lt;=2020, T51=""), "가능", "")</f>
        <v>가능</v>
      </c>
      <c r="V51" s="37"/>
      <c r="W51" s="37" t="s">
        <v>216</v>
      </c>
      <c r="X51" s="37" t="e">
        <f t="shared" si="22"/>
        <v>#N/A</v>
      </c>
      <c r="Y51" s="37" t="str">
        <f t="shared" si="23"/>
        <v>A+</v>
      </c>
      <c r="Z51" s="41" t="e">
        <f t="shared" si="24"/>
        <v>#N/A</v>
      </c>
    </row>
    <row r="52" spans="1:26" ht="20.100000000000001" customHeight="1" x14ac:dyDescent="0.4">
      <c r="A52" s="40">
        <v>51</v>
      </c>
      <c r="B52" s="37">
        <v>4</v>
      </c>
      <c r="C52" s="37">
        <v>202010275</v>
      </c>
      <c r="D52" s="36">
        <f t="shared" si="14"/>
        <v>2020</v>
      </c>
      <c r="E52" s="36">
        <f t="shared" si="15"/>
        <v>102</v>
      </c>
      <c r="F52" s="36" t="s">
        <v>210</v>
      </c>
      <c r="G52" s="37" t="s">
        <v>122</v>
      </c>
      <c r="H52" s="37">
        <v>154</v>
      </c>
      <c r="I52" s="37">
        <f t="shared" si="16"/>
        <v>77</v>
      </c>
      <c r="J52" s="37">
        <v>66</v>
      </c>
      <c r="K52" s="37">
        <f t="shared" si="17"/>
        <v>60</v>
      </c>
      <c r="L52" s="37">
        <v>68</v>
      </c>
      <c r="M52" s="37">
        <f t="shared" si="18"/>
        <v>61.82</v>
      </c>
      <c r="N52" s="37">
        <v>36</v>
      </c>
      <c r="O52" s="37">
        <v>100</v>
      </c>
      <c r="P52" s="37">
        <v>100</v>
      </c>
      <c r="Q52" s="37">
        <f t="shared" si="19"/>
        <v>68.88</v>
      </c>
      <c r="R52" s="51" t="e">
        <f t="shared" si="20"/>
        <v>#N/A</v>
      </c>
      <c r="S52" s="51" t="e">
        <f t="shared" si="21"/>
        <v>#N/A</v>
      </c>
      <c r="T52" s="37"/>
      <c r="U52" s="37" t="str">
        <f>IF(OR(D52&lt;=2020, T52=""), "가능", "")</f>
        <v>가능</v>
      </c>
      <c r="V52" s="37"/>
      <c r="W52" s="37" t="s">
        <v>213</v>
      </c>
      <c r="X52" s="37" t="e">
        <f t="shared" si="22"/>
        <v>#N/A</v>
      </c>
      <c r="Y52" s="37" t="str">
        <f t="shared" si="23"/>
        <v>A+</v>
      </c>
      <c r="Z52" s="41" t="e">
        <f t="shared" si="24"/>
        <v>#N/A</v>
      </c>
    </row>
    <row r="53" spans="1:26" ht="20.100000000000001" customHeight="1" x14ac:dyDescent="0.4">
      <c r="A53" s="40">
        <v>52</v>
      </c>
      <c r="B53" s="37">
        <v>4</v>
      </c>
      <c r="C53" s="37">
        <v>202010177</v>
      </c>
      <c r="D53" s="36">
        <f t="shared" si="14"/>
        <v>2020</v>
      </c>
      <c r="E53" s="36">
        <f t="shared" si="15"/>
        <v>101</v>
      </c>
      <c r="F53" s="36" t="s">
        <v>207</v>
      </c>
      <c r="G53" s="37" t="s">
        <v>123</v>
      </c>
      <c r="H53" s="37">
        <v>58</v>
      </c>
      <c r="I53" s="37">
        <f t="shared" si="16"/>
        <v>29</v>
      </c>
      <c r="J53" s="37">
        <v>62</v>
      </c>
      <c r="K53" s="37">
        <f t="shared" si="17"/>
        <v>56.36</v>
      </c>
      <c r="L53" s="37">
        <v>48</v>
      </c>
      <c r="M53" s="37">
        <f t="shared" si="18"/>
        <v>43.64</v>
      </c>
      <c r="N53" s="37">
        <v>49</v>
      </c>
      <c r="O53" s="37">
        <v>100</v>
      </c>
      <c r="P53" s="37">
        <v>100</v>
      </c>
      <c r="Q53" s="37">
        <f t="shared" si="19"/>
        <v>52.69</v>
      </c>
      <c r="R53" s="51" t="e">
        <f t="shared" si="20"/>
        <v>#N/A</v>
      </c>
      <c r="S53" s="51" t="e">
        <f t="shared" si="21"/>
        <v>#N/A</v>
      </c>
      <c r="T53" s="37"/>
      <c r="U53" s="37" t="str">
        <f>IF(OR(D53&lt;=2020, T53=""), "가능", "")</f>
        <v>가능</v>
      </c>
      <c r="V53" s="37"/>
      <c r="W53" s="37" t="s">
        <v>212</v>
      </c>
      <c r="X53" s="37" t="e">
        <f t="shared" si="22"/>
        <v>#N/A</v>
      </c>
      <c r="Y53" s="37" t="str">
        <f t="shared" si="23"/>
        <v>A+</v>
      </c>
      <c r="Z53" s="41" t="e">
        <f t="shared" si="24"/>
        <v>#N/A</v>
      </c>
    </row>
    <row r="54" spans="1:26" ht="20.100000000000001" customHeight="1" x14ac:dyDescent="0.4">
      <c r="A54" s="46">
        <v>53</v>
      </c>
      <c r="B54" s="47">
        <v>2</v>
      </c>
      <c r="C54" s="47">
        <v>202210585</v>
      </c>
      <c r="D54" s="48">
        <f t="shared" si="14"/>
        <v>2022</v>
      </c>
      <c r="E54" s="48">
        <f t="shared" si="15"/>
        <v>105</v>
      </c>
      <c r="F54" s="48" t="s">
        <v>211</v>
      </c>
      <c r="G54" s="47" t="s">
        <v>124</v>
      </c>
      <c r="H54" s="47">
        <v>75</v>
      </c>
      <c r="I54" s="47">
        <f t="shared" si="16"/>
        <v>37.5</v>
      </c>
      <c r="J54" s="47">
        <v>42</v>
      </c>
      <c r="K54" s="47">
        <f t="shared" si="17"/>
        <v>38.18</v>
      </c>
      <c r="L54" s="47">
        <v>37</v>
      </c>
      <c r="M54" s="47">
        <f t="shared" si="18"/>
        <v>33.64</v>
      </c>
      <c r="N54" s="47">
        <v>11</v>
      </c>
      <c r="O54" s="47">
        <v>97.78</v>
      </c>
      <c r="P54" s="47">
        <v>100</v>
      </c>
      <c r="Q54" s="47">
        <f t="shared" si="19"/>
        <v>43.86</v>
      </c>
      <c r="R54" s="52" t="e">
        <f t="shared" si="20"/>
        <v>#N/A</v>
      </c>
      <c r="S54" s="52" t="e">
        <f t="shared" si="21"/>
        <v>#N/A</v>
      </c>
      <c r="T54" s="47"/>
      <c r="U54" s="47" t="str">
        <f>IF(OR(D54&lt;=2020, T54=""), "가능", "")</f>
        <v>가능</v>
      </c>
      <c r="V54" s="47"/>
      <c r="W54" s="47" t="s">
        <v>212</v>
      </c>
      <c r="X54" s="47" t="e">
        <f t="shared" si="22"/>
        <v>#N/A</v>
      </c>
      <c r="Y54" s="47" t="str">
        <f t="shared" si="23"/>
        <v>A+</v>
      </c>
      <c r="Z54" s="49" t="e">
        <f t="shared" si="24"/>
        <v>#N/A</v>
      </c>
    </row>
  </sheetData>
  <mergeCells count="2">
    <mergeCell ref="AB3:AC3"/>
    <mergeCell ref="AB4:AC4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0" t="s">
        <v>181</v>
      </c>
      <c r="B1" s="71"/>
      <c r="D1" s="72" t="s">
        <v>182</v>
      </c>
      <c r="E1" s="73"/>
      <c r="F1" s="73"/>
      <c r="G1" s="73"/>
      <c r="H1" s="73"/>
      <c r="I1" s="73"/>
      <c r="J1" s="73"/>
      <c r="K1" s="73"/>
      <c r="L1" s="73"/>
      <c r="M1" s="74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분반1</vt:lpstr>
      <vt:lpstr>분반1_표(1)</vt:lpstr>
      <vt:lpstr>분반1_표(2)</vt:lpstr>
      <vt:lpstr>참조표</vt:lpstr>
      <vt:lpstr>'분반1_표(1)'!Criteria</vt:lpstr>
      <vt:lpstr>'분반1_표(2)'!Criteria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2025-04-16T08:10:42Z</dcterms:modified>
</cp:coreProperties>
</file>